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11640" tabRatio="772" activeTab="1"/>
  </bookViews>
  <sheets>
    <sheet name="01" sheetId="1" r:id="rId1"/>
    <sheet name="02" sheetId="4" r:id="rId2"/>
    <sheet name="03" sheetId="5" r:id="rId3"/>
    <sheet name="04" sheetId="6" r:id="rId4"/>
    <sheet name="05" sheetId="7" r:id="rId5"/>
    <sheet name="06" sheetId="8" r:id="rId6"/>
    <sheet name="07" sheetId="9" r:id="rId7"/>
    <sheet name="08" sheetId="10" r:id="rId8"/>
    <sheet name="09" sheetId="11" r:id="rId9"/>
    <sheet name="10" sheetId="12" r:id="rId10"/>
    <sheet name="11" sheetId="13" r:id="rId11"/>
    <sheet name="12" sheetId="14" r:id="rId12"/>
    <sheet name="13" sheetId="15" r:id="rId13"/>
    <sheet name="14" sheetId="16" r:id="rId14"/>
    <sheet name="15" sheetId="17" r:id="rId15"/>
    <sheet name="16" sheetId="18" r:id="rId16"/>
    <sheet name="17" sheetId="19" r:id="rId17"/>
    <sheet name="18" sheetId="20" r:id="rId18"/>
    <sheet name="19" sheetId="21" r:id="rId19"/>
    <sheet name="20" sheetId="22" r:id="rId20"/>
    <sheet name="21" sheetId="23" r:id="rId21"/>
    <sheet name="22" sheetId="24" r:id="rId22"/>
    <sheet name="23" sheetId="25" r:id="rId23"/>
    <sheet name="24" sheetId="26" r:id="rId24"/>
    <sheet name="25" sheetId="27" r:id="rId25"/>
    <sheet name="26" sheetId="28" r:id="rId26"/>
    <sheet name="27" sheetId="30" r:id="rId27"/>
    <sheet name="28" sheetId="29" r:id="rId28"/>
    <sheet name="29" sheetId="31" r:id="rId29"/>
    <sheet name="30" sheetId="32" r:id="rId30"/>
    <sheet name="31" sheetId="33" r:id="rId31"/>
  </sheets>
  <externalReferences>
    <externalReference r:id="rId32"/>
  </externalReferences>
  <calcPr calcId="145621"/>
</workbook>
</file>

<file path=xl/calcChain.xml><?xml version="1.0" encoding="utf-8"?>
<calcChain xmlns="http://schemas.openxmlformats.org/spreadsheetml/2006/main">
  <c r="B35" i="13" l="1"/>
  <c r="B39" i="12"/>
  <c r="B35" i="11"/>
  <c r="B39" i="10"/>
  <c r="B39" i="9"/>
  <c r="B47" i="8"/>
  <c r="B31" i="7"/>
  <c r="B31" i="5"/>
  <c r="B39" i="6"/>
  <c r="B35" i="4"/>
  <c r="B31" i="1"/>
  <c r="L2" i="17"/>
  <c r="L2" i="4"/>
  <c r="L2" i="5" s="1"/>
  <c r="L2" i="6" s="1"/>
  <c r="L2" i="7" s="1"/>
  <c r="L2" i="8" s="1"/>
  <c r="L2" i="9" s="1"/>
  <c r="L2" i="10" s="1"/>
  <c r="L2" i="11" s="1"/>
  <c r="L2" i="12" s="1"/>
  <c r="L2" i="13" s="1"/>
  <c r="L2" i="14" s="1"/>
  <c r="L2" i="15" s="1"/>
  <c r="L2" i="16" s="1"/>
  <c r="L2" i="18" l="1"/>
  <c r="L2" i="19" s="1"/>
  <c r="L2" i="20" s="1"/>
  <c r="L2" i="21" s="1"/>
  <c r="L2" i="22" s="1"/>
  <c r="L2" i="23" s="1"/>
  <c r="L2" i="24" s="1"/>
  <c r="L2" i="25" s="1"/>
  <c r="L2" i="26" s="1"/>
  <c r="L2" i="27" s="1"/>
  <c r="L2" i="28" s="1"/>
  <c r="L2" i="30" s="1"/>
  <c r="L2" i="29" s="1"/>
  <c r="L2" i="31" s="1"/>
  <c r="L2" i="32" s="1"/>
  <c r="L2" i="33" s="1"/>
</calcChain>
</file>

<file path=xl/comments1.xml><?xml version="1.0" encoding="utf-8"?>
<comments xmlns="http://schemas.openxmlformats.org/spreadsheetml/2006/main">
  <authors>
    <author>coparea56</author>
  </authors>
  <commentList>
    <comment ref="G15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Solo se llena  Torre Sur</t>
        </r>
      </text>
    </comment>
  </commentList>
</comments>
</file>

<file path=xl/comments2.xml><?xml version="1.0" encoding="utf-8"?>
<comments xmlns="http://schemas.openxmlformats.org/spreadsheetml/2006/main">
  <authors>
    <author>coparea56</author>
  </authors>
  <commentList>
    <comment ref="G31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Se llena solo torre Sur.</t>
        </r>
      </text>
    </comment>
  </commentList>
</comments>
</file>

<file path=xl/comments3.xml><?xml version="1.0" encoding="utf-8"?>
<comments xmlns="http://schemas.openxmlformats.org/spreadsheetml/2006/main">
  <authors>
    <author>coparea56</author>
  </authors>
  <commentList>
    <comment ref="G15" authorId="0">
      <text>
        <r>
          <rPr>
            <b/>
            <sz val="11"/>
            <color indexed="81"/>
            <rFont val="Tahoma"/>
            <family val="2"/>
          </rPr>
          <t>coparea56:</t>
        </r>
        <r>
          <rPr>
            <sz val="11"/>
            <color indexed="81"/>
            <rFont val="Tahoma"/>
            <family val="2"/>
          </rPr>
          <t xml:space="preserve">
No se llena torres debido a cubicación de pila 55</t>
        </r>
      </text>
    </comment>
    <comment ref="E27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Mayor tiempo por capacitacion a operador nuevo.
</t>
        </r>
      </text>
    </comment>
  </commentList>
</comments>
</file>

<file path=xl/comments4.xml><?xml version="1.0" encoding="utf-8"?>
<comments xmlns="http://schemas.openxmlformats.org/spreadsheetml/2006/main">
  <authors>
    <author>coparea56</author>
  </authors>
  <commentList>
    <comment ref="G15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Se llena solo torres Norte</t>
        </r>
      </text>
    </comment>
    <comment ref="E31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Mayor tiempo por capacitacion a operador nuevo, ademas, exc con poca visibilidad para apoyar por demasiada polucion.</t>
        </r>
      </text>
    </comment>
  </commentList>
</comments>
</file>

<file path=xl/comments5.xml><?xml version="1.0" encoding="utf-8"?>
<comments xmlns="http://schemas.openxmlformats.org/spreadsheetml/2006/main">
  <authors>
    <author>jotparea56</author>
  </authors>
  <commentList>
    <comment ref="M7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Descarga con 33 tolvas</t>
        </r>
      </text>
    </comment>
    <comment ref="M11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Descarga con 33 tolvas</t>
        </r>
      </text>
    </comment>
    <comment ref="G19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Se llena solo torre Sur</t>
        </r>
      </text>
    </comment>
  </commentList>
</comments>
</file>

<file path=xl/comments6.xml><?xml version="1.0" encoding="utf-8"?>
<comments xmlns="http://schemas.openxmlformats.org/spreadsheetml/2006/main">
  <authors>
    <author>jotparea56</author>
  </authors>
  <commentList>
    <comment ref="I15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Tren se carga como Basico y en laboratorio quimico arroja que fue RD</t>
        </r>
      </text>
    </comment>
    <comment ref="I19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Tren se carga como Basico y en laboratorio quimico arroja que fue RD</t>
        </r>
      </text>
    </comment>
    <comment ref="M23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Descarga con 33 tolvas</t>
        </r>
      </text>
    </comment>
  </commentList>
</comments>
</file>

<file path=xl/comments7.xml><?xml version="1.0" encoding="utf-8"?>
<comments xmlns="http://schemas.openxmlformats.org/spreadsheetml/2006/main">
  <authors>
    <author>jotparea56</author>
  </authors>
  <commentList>
    <comment ref="M7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Descarga con 32 tolvas</t>
        </r>
      </text>
    </comment>
    <comment ref="M15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Llega a LC con 33 tolvas pero se cargan 32 tolvas debido a que una tolva se encuentra en mal estado</t>
        </r>
      </text>
    </comment>
  </commentList>
</comments>
</file>

<file path=xl/comments8.xml><?xml version="1.0" encoding="utf-8"?>
<comments xmlns="http://schemas.openxmlformats.org/spreadsheetml/2006/main">
  <authors>
    <author>jotparea56</author>
    <author>coparea56</author>
  </authors>
  <commentList>
    <comment ref="G19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Se llena solo Torre Sur y Torre Norte aproximadamente con 1/4 de su capacidad</t>
        </r>
      </text>
    </comment>
    <comment ref="H19" authorId="1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Nivel bajo debido a capacitación de Operador nuevo en Carguío.</t>
        </r>
      </text>
    </comment>
    <comment ref="H23" authorId="1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Nivel bajo debido a capacitación de Operador nuevo en Carguío.</t>
        </r>
      </text>
    </comment>
  </commentList>
</comments>
</file>

<file path=xl/comments9.xml><?xml version="1.0" encoding="utf-8"?>
<comments xmlns="http://schemas.openxmlformats.org/spreadsheetml/2006/main">
  <authors>
    <author>jotparea56</author>
  </authors>
  <commentList>
    <comment ref="M7" authorId="0">
      <text>
        <r>
          <rPr>
            <b/>
            <sz val="11"/>
            <color indexed="81"/>
            <rFont val="Tahoma"/>
            <family val="2"/>
          </rPr>
          <t>jotparea56:</t>
        </r>
        <r>
          <rPr>
            <sz val="11"/>
            <color indexed="81"/>
            <rFont val="Tahoma"/>
            <family val="2"/>
          </rPr>
          <t xml:space="preserve">
Descarga con 32 tolvas</t>
        </r>
      </text>
    </comment>
  </commentList>
</comments>
</file>

<file path=xl/comments10.xml><?xml version="1.0" encoding="utf-8"?>
<comments xmlns="http://schemas.openxmlformats.org/spreadsheetml/2006/main">
  <authors>
    <author>coparea56</author>
  </authors>
  <commentList>
    <comment ref="E15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Mayor tiempo por material compactado en torre norte, carguio se continua solo con torre Sur.</t>
        </r>
      </text>
    </comment>
  </commentList>
</comments>
</file>

<file path=xl/comments11.xml><?xml version="1.0" encoding="utf-8"?>
<comments xmlns="http://schemas.openxmlformats.org/spreadsheetml/2006/main">
  <authors>
    <author>coparea56</author>
  </authors>
  <commentList>
    <comment ref="G7" authorId="0">
      <text>
        <r>
          <rPr>
            <b/>
            <sz val="11"/>
            <color indexed="81"/>
            <rFont val="Tahoma"/>
            <family val="2"/>
          </rPr>
          <t>coparea56:</t>
        </r>
        <r>
          <rPr>
            <sz val="11"/>
            <color indexed="81"/>
            <rFont val="Tahoma"/>
            <family val="2"/>
          </rPr>
          <t xml:space="preserve">
Se llena solo torre Norte</t>
        </r>
      </text>
    </comment>
    <comment ref="G15" authorId="0">
      <text>
        <r>
          <rPr>
            <b/>
            <sz val="11"/>
            <color indexed="81"/>
            <rFont val="Tahoma"/>
            <family val="2"/>
          </rPr>
          <t>coparea56:</t>
        </r>
        <r>
          <rPr>
            <sz val="11"/>
            <color indexed="81"/>
            <rFont val="Tahoma"/>
            <family val="2"/>
          </rPr>
          <t xml:space="preserve">
Se llena solo torre Norte</t>
        </r>
      </text>
    </comment>
    <comment ref="E19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20' Mayor tiempo por realizar limpieza a un costado de linea ferrea , ya que personal de Ferronor informa que material dificulta el trabajo de su asistente</t>
        </r>
      </text>
    </comment>
    <comment ref="E23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12' Se detiene FS-2740, alarma chute alto. Se espera para que baje la carga y poner nuevamente en servicio.</t>
        </r>
      </text>
    </comment>
    <comment ref="E27" authorId="0">
      <text>
        <r>
          <rPr>
            <b/>
            <sz val="10"/>
            <color indexed="81"/>
            <rFont val="Tahoma"/>
            <family val="2"/>
          </rPr>
          <t>coparea56:</t>
        </r>
        <r>
          <rPr>
            <sz val="10"/>
            <color indexed="81"/>
            <rFont val="Tahoma"/>
            <family val="2"/>
          </rPr>
          <t xml:space="preserve">
Mayor tiempo por material compactado en torre norte lo cual provoca que torre marque nivel alto deteniendo alimentadores de FS-2740</t>
        </r>
      </text>
    </comment>
  </commentList>
</comments>
</file>

<file path=xl/sharedStrings.xml><?xml version="1.0" encoding="utf-8"?>
<sst xmlns="http://schemas.openxmlformats.org/spreadsheetml/2006/main" count="1233" uniqueCount="148">
  <si>
    <t>Fallas</t>
  </si>
  <si>
    <t>Reservas</t>
  </si>
  <si>
    <t>PO</t>
  </si>
  <si>
    <t>Tren</t>
  </si>
  <si>
    <t>HR Inicio</t>
  </si>
  <si>
    <t>HR Término</t>
  </si>
  <si>
    <t>Tiempo de Carguío</t>
  </si>
  <si>
    <t>TPH Carga</t>
  </si>
  <si>
    <t>TM/Tolva LC</t>
  </si>
  <si>
    <t>TM/Tolva PP</t>
  </si>
  <si>
    <t>INFORME DE TRENES</t>
  </si>
  <si>
    <t>Observaciones Carguio</t>
  </si>
  <si>
    <t>Observaciones Equipos de Apoyo (Cantidad de exc.)</t>
  </si>
  <si>
    <t>Preconcentrado</t>
  </si>
  <si>
    <t>T701</t>
  </si>
  <si>
    <t>T703</t>
  </si>
  <si>
    <t>T705</t>
  </si>
  <si>
    <t>T707</t>
  </si>
  <si>
    <t>T709</t>
  </si>
  <si>
    <t>T711</t>
  </si>
  <si>
    <t>Sinter feed</t>
  </si>
  <si>
    <t>Sin observacion</t>
  </si>
  <si>
    <t>15' Maniobras de Locomotora</t>
  </si>
  <si>
    <t xml:space="preserve">Tren con 33 tolvas </t>
  </si>
  <si>
    <t xml:space="preserve">Tren con 32 tolvas </t>
  </si>
  <si>
    <t>14' Maniobras de Locomotora</t>
  </si>
  <si>
    <t>Básico</t>
  </si>
  <si>
    <t>RD</t>
  </si>
  <si>
    <t>17' Maniobras de Locomotora</t>
  </si>
  <si>
    <t>19' Maniobras de Locomotora</t>
  </si>
  <si>
    <t>21' A la espera de termino de carguio T707
11' Maniobras de locomotora</t>
  </si>
  <si>
    <t>Tren con 33 tolvas nuevas</t>
  </si>
  <si>
    <t>Tren con 32 tolvas nuevas</t>
  </si>
  <si>
    <t xml:space="preserve">Tren con 29 tolvas </t>
  </si>
  <si>
    <t>T701: Una excavadora apoya FS-3224 y FS-3226</t>
  </si>
  <si>
    <t>T703: Dos excavadora apoyan FS-3224 y FS-3226</t>
  </si>
  <si>
    <t>T705: Dos excavadora apoyan FS-3224-3226 y otra FS-3228</t>
  </si>
  <si>
    <t>T707: Una excavadora apoyan FS-3224-3226</t>
  </si>
  <si>
    <t>T709: Una excavadora apoyan FS-3224-3226</t>
  </si>
  <si>
    <t>T711: Una excavadora apoyan FS-3224-3226</t>
  </si>
  <si>
    <t>T713</t>
  </si>
  <si>
    <t>11' Maniobras de Locomotora</t>
  </si>
  <si>
    <t>13' Maniobras de Locomotora</t>
  </si>
  <si>
    <t>56' a la espera de carguío de T705.
20' Maniobras de Locomotora.</t>
  </si>
  <si>
    <t>18' Maniobras de Locomotora</t>
  </si>
  <si>
    <t>33' a la espera de carguío de T709.
13' Maniobras de Locomotora.</t>
  </si>
  <si>
    <t>12' Maniobras de Locomotora</t>
  </si>
  <si>
    <t>T701, Dos excavadoras poyan 3224-3226-3228</t>
  </si>
  <si>
    <t>T703, Dos excavadoras poyan 3224-3226-3228</t>
  </si>
  <si>
    <t>T707: Dos exc apoyan 3224 al 3228</t>
  </si>
  <si>
    <t>T 711, Dos exc apoyan en FS-3224-3226-3227-3228</t>
  </si>
  <si>
    <t>T 713, Dos exc apoyan en FS-3224-3226-3227-3228</t>
  </si>
  <si>
    <t xml:space="preserve">Tren con 20 tolvas </t>
  </si>
  <si>
    <t>T705, Dos excavadoras poyan 3224-3226-3228</t>
  </si>
  <si>
    <t>15,' Maniobras de Locomotora</t>
  </si>
  <si>
    <t>Tren con 20 tolvas nuevas</t>
  </si>
  <si>
    <t>Tren con 30 tolvas nuevas</t>
  </si>
  <si>
    <t>T 711, dos exc apoyan en FS-3228-3230-3231</t>
  </si>
  <si>
    <t xml:space="preserve">Tren con 33 tolvas nuevas                                               Mayor tiempo por capacitación a operador nuevo.                                             </t>
  </si>
  <si>
    <t>T715</t>
  </si>
  <si>
    <t>12,' Maniobras de Locomotora</t>
  </si>
  <si>
    <t>1' A la espera de termino de carguio T705
15' Maniobras de locomotora</t>
  </si>
  <si>
    <t>16' Maniobras de Locomotora</t>
  </si>
  <si>
    <t xml:space="preserve">20' por maniobras de 
locomotora y 3' Maquinista se cambia de locomotora por descargarse radio </t>
  </si>
  <si>
    <t>Sinter Feed</t>
  </si>
  <si>
    <t>T701, Dos excavadoras apoyan de 3224 a 3228</t>
  </si>
  <si>
    <t>T703, Dos excavadoras apoyan de 3224 a 3228</t>
  </si>
  <si>
    <t>T705: Dos excavadoras apoyan en FS-3224 al FS-3228</t>
  </si>
  <si>
    <t>T707: Dos excavadoras apoyan en FS-3224 al FS-3228</t>
  </si>
  <si>
    <t>T709: Dos excavadoras apoyan en FS-3224 al FS-3228</t>
  </si>
  <si>
    <t>T711: Dos excavadoras apoyan en FS-3224 al FS-3228</t>
  </si>
  <si>
    <t>T 713,Dos exc apoyan en FS-3225-al FS-3228</t>
  </si>
  <si>
    <t>T715: Dos excavadoras apoyan en FS-3224 al FS-3228</t>
  </si>
  <si>
    <t xml:space="preserve">Tren con 30 tolvas </t>
  </si>
  <si>
    <t>Tren con 31 tolvas</t>
  </si>
  <si>
    <t>Mayor tiempo por capacitación a operador nuevo, además, exc con poca visibilidad para apoyar por demasiada polución.                                 Tren con 30 tolvas nuevas</t>
  </si>
  <si>
    <t>13' maniobras de locomotora</t>
  </si>
  <si>
    <t>14' maniobras de locomotora</t>
  </si>
  <si>
    <t>14' Maniobras de locomotora</t>
  </si>
  <si>
    <t>12' Maniobras de locomotora</t>
  </si>
  <si>
    <t>23`por maniobras de locomotora, ademas personal de Ferronor realiza cambio de turno.</t>
  </si>
  <si>
    <t>15`por maniobras de locomotora</t>
  </si>
  <si>
    <t>Dos excavadora apoya en FS-3224 al FS-3228</t>
  </si>
  <si>
    <t>Dos excavadora apoya en FS-3225 al FS-3228</t>
  </si>
  <si>
    <t>T717</t>
  </si>
  <si>
    <t>T719</t>
  </si>
  <si>
    <t>15' Maniobras de Loccomotora.</t>
  </si>
  <si>
    <t>27' Maniobras de Locomotora con cambio de turno personal Ferronor</t>
  </si>
  <si>
    <t>Sin maniobras de Locomotora</t>
  </si>
  <si>
    <t xml:space="preserve"> Una exc apoya 3224.</t>
  </si>
  <si>
    <t xml:space="preserve"> Dos exc apoyan 3224 al 3228.</t>
  </si>
  <si>
    <t>Dos exc apoyan 3224 al 3228.</t>
  </si>
  <si>
    <t>Sin apoyo de excavadora</t>
  </si>
  <si>
    <t>Exc. PC - 300 Apoya en alimentador 3228</t>
  </si>
  <si>
    <t>Una excavadora apoya en FS-3228</t>
  </si>
  <si>
    <t>Dos exc apoyan en FS-3227-3228-3230</t>
  </si>
  <si>
    <t>20' Maniobras de Locomotora.</t>
  </si>
  <si>
    <t>11' Maniobras de Locomotora.</t>
  </si>
  <si>
    <t>22' Maniobras de Locomotora. Mayor tiempo problemas de Locomotora.</t>
  </si>
  <si>
    <t>13' Maniobras de locomotora</t>
  </si>
  <si>
    <t>22' Maniobras de locomotora</t>
  </si>
  <si>
    <t xml:space="preserve">26`por maniobras de locomotora y cambio de turno personal de Ferronor </t>
  </si>
  <si>
    <t>Dos exc apoya en FS-3237-3228</t>
  </si>
  <si>
    <t>14' Maniobras de Locmotora.</t>
  </si>
  <si>
    <t>15' Maniobras de Locomotora.</t>
  </si>
  <si>
    <t>11' Maniobras de locomotora</t>
  </si>
  <si>
    <t>23`por maniobras de locomotora</t>
  </si>
  <si>
    <t>13`por maniobras de locomotora</t>
  </si>
  <si>
    <t>Una exc apoya 3232-3233.</t>
  </si>
  <si>
    <t>Dos exc apoya 3230 al 3233.</t>
  </si>
  <si>
    <t>Una excavadora apoya del FS-3230 al FS-3232</t>
  </si>
  <si>
    <t>Una exc apoya en FS-3226-3227</t>
  </si>
  <si>
    <t>17' Maniobras de Locomotota.</t>
  </si>
  <si>
    <t>16' Maniobras de Locomotora.</t>
  </si>
  <si>
    <t>34' Maniobras de locomotora, mayor tiempo operador de locomotora revisa mangera de aire del tren</t>
  </si>
  <si>
    <t xml:space="preserve">Tren con 32 tolvas nuevas </t>
  </si>
  <si>
    <t>12' Maniobras de Locomotora.</t>
  </si>
  <si>
    <t>15' Maniobras de locomotora</t>
  </si>
  <si>
    <t>19' Maniobras de Locomotora.</t>
  </si>
  <si>
    <t xml:space="preserve"> Una excavadora apoya en FS-3225</t>
  </si>
  <si>
    <t>63,,53</t>
  </si>
  <si>
    <t>21' Maniobras de Locomotora</t>
  </si>
  <si>
    <t>18' Maniobras de Locomotora.</t>
  </si>
  <si>
    <t>14' Maniobras de Loc omotora.</t>
  </si>
  <si>
    <t>13`Maniobras de locomotora</t>
  </si>
  <si>
    <t>18` Maniobras de locomotora</t>
  </si>
  <si>
    <t>SinterFeed</t>
  </si>
  <si>
    <t>13' Maniobras de Locomotora.</t>
  </si>
  <si>
    <t>17' Maniobras de Loc omotora.</t>
  </si>
  <si>
    <t>12`Maniobras de locomotora</t>
  </si>
  <si>
    <t>15` Maniobras de locomotora</t>
  </si>
  <si>
    <t>16` Maniobras de locomotora</t>
  </si>
  <si>
    <t>Dos exc apoyan en FS-3224-3226-3228</t>
  </si>
  <si>
    <t>16`Maniobras de locomotora</t>
  </si>
  <si>
    <t>14` Maniobras de locomotora</t>
  </si>
  <si>
    <t>17` Maniobras de locomotora</t>
  </si>
  <si>
    <t>12` Maniobras de locomotora</t>
  </si>
  <si>
    <t>Dos excavadoras apoyan desde 3224 a 3228</t>
  </si>
  <si>
    <t>17`Maniobras de locomotora</t>
  </si>
  <si>
    <t>13` Maniobras de locomotora</t>
  </si>
  <si>
    <t>Una excavadora apoya 3233-3234</t>
  </si>
  <si>
    <t>Dos excavadoras apoyan de 3224 al 3228</t>
  </si>
  <si>
    <t>Dos excavadoras apoyan 3227-3227-3233-3234</t>
  </si>
  <si>
    <t>Dos excavadoras apoyan 3226-3227-3228</t>
  </si>
  <si>
    <t>Dos excavadoras apoyan 3224-3225-3226</t>
  </si>
  <si>
    <t>17' Maniobras de Locomotora.</t>
  </si>
  <si>
    <t>25`Maniobras de locomotora y cambio de turno</t>
  </si>
  <si>
    <t>19` Maniobras de locomotora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</si>
</sst>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[$-34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49" fontId="0" fillId="2" borderId="1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 wrapText="1"/>
    </xf>
    <xf numFmtId="20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 wrapText="1"/>
    </xf>
    <xf numFmtId="49" fontId="0" fillId="2" borderId="9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24" xfId="0" applyFill="1" applyBorder="1"/>
    <xf numFmtId="0" fontId="0" fillId="2" borderId="0" xfId="0" applyFill="1" applyBorder="1"/>
    <xf numFmtId="0" fontId="0" fillId="2" borderId="21" xfId="0" applyFill="1" applyBorder="1"/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20" fontId="0" fillId="2" borderId="5" xfId="0" applyNumberFormat="1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7" xfId="0" applyNumberForma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0" fillId="2" borderId="16" xfId="0" applyNumberFormat="1" applyFill="1" applyBorder="1" applyAlignment="1">
      <alignment horizontal="center" vertical="center" wrapText="1"/>
    </xf>
    <xf numFmtId="20" fontId="3" fillId="2" borderId="16" xfId="0" applyNumberFormat="1" applyFont="1" applyFill="1" applyBorder="1" applyAlignment="1">
      <alignment horizontal="center" vertical="center" wrapText="1"/>
    </xf>
    <xf numFmtId="20" fontId="3" fillId="2" borderId="5" xfId="0" applyNumberFormat="1" applyFont="1" applyFill="1" applyBorder="1" applyAlignment="1">
      <alignment horizontal="center" vertical="center" wrapText="1"/>
    </xf>
    <xf numFmtId="20" fontId="3" fillId="2" borderId="1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20" fontId="3" fillId="2" borderId="1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2" fontId="0" fillId="2" borderId="11" xfId="0" applyNumberFormat="1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2" fontId="0" fillId="2" borderId="12" xfId="0" applyNumberForma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1" fontId="0" fillId="2" borderId="11" xfId="0" applyNumberFormat="1" applyFill="1" applyBorder="1" applyAlignment="1">
      <alignment horizontal="center" vertical="center" wrapText="1"/>
    </xf>
    <xf numFmtId="1" fontId="0" fillId="2" borderId="5" xfId="0" applyNumberForma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otparea56/Datos%20de%20programa/Microsoft/Excel/JULIO%20-%20INFORME%20TRENES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L2">
            <v>41469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31"/>
  <sheetViews>
    <sheetView topLeftCell="A14" zoomScale="70" zoomScaleNormal="70" workbookViewId="0">
      <selection activeCell="B31" sqref="B31"/>
    </sheetView>
  </sheetViews>
  <sheetFormatPr baseColWidth="10" defaultColWidth="11.42578125" defaultRowHeight="15" customHeight="1" x14ac:dyDescent="0.25"/>
  <cols>
    <col min="1" max="1" width="5.7109375" style="1" customWidth="1"/>
    <col min="2" max="9" width="14" style="1" customWidth="1"/>
    <col min="10" max="10" width="21.42578125" style="1" customWidth="1"/>
    <col min="11" max="11" width="32" style="1" customWidth="1"/>
    <col min="12" max="12" width="21.42578125" style="1" customWidth="1"/>
    <col min="13" max="13" width="42" style="1" customWidth="1"/>
    <col min="14" max="14" width="4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v>41456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38">
        <v>0.97569444444444453</v>
      </c>
      <c r="D7" s="37">
        <v>8.3333333333333332E-3</v>
      </c>
      <c r="E7" s="37">
        <v>2.2916666666666669E-2</v>
      </c>
      <c r="F7" s="44">
        <v>3447.27</v>
      </c>
      <c r="G7" s="44">
        <v>57.45</v>
      </c>
      <c r="H7" s="44">
        <v>58.7</v>
      </c>
      <c r="I7" s="44" t="s">
        <v>26</v>
      </c>
      <c r="J7" s="44" t="s">
        <v>21</v>
      </c>
      <c r="K7" s="44" t="s">
        <v>25</v>
      </c>
      <c r="L7" s="44" t="s">
        <v>21</v>
      </c>
      <c r="M7" s="44" t="s">
        <v>31</v>
      </c>
      <c r="N7" s="14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24"/>
      <c r="N8" s="15" t="s">
        <v>34</v>
      </c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24"/>
      <c r="N9" s="15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33"/>
      <c r="N10" s="15"/>
    </row>
    <row r="11" spans="2:14" ht="15" customHeight="1" x14ac:dyDescent="0.25">
      <c r="B11" s="26" t="s">
        <v>15</v>
      </c>
      <c r="C11" s="51">
        <v>9.2361111111111116E-2</v>
      </c>
      <c r="D11" s="30">
        <v>0.14930555555555555</v>
      </c>
      <c r="E11" s="30">
        <v>4.5138888888888888E-2</v>
      </c>
      <c r="F11" s="23">
        <v>1833.23</v>
      </c>
      <c r="G11" s="23">
        <v>62.06</v>
      </c>
      <c r="H11" s="23">
        <v>64.2</v>
      </c>
      <c r="I11" s="23" t="s">
        <v>20</v>
      </c>
      <c r="J11" s="23" t="s">
        <v>21</v>
      </c>
      <c r="K11" s="23" t="s">
        <v>28</v>
      </c>
      <c r="L11" s="23" t="s">
        <v>21</v>
      </c>
      <c r="M11" s="23" t="s">
        <v>24</v>
      </c>
      <c r="N11" s="17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24"/>
      <c r="N12" s="15" t="s">
        <v>35</v>
      </c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24"/>
      <c r="N13" s="15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15"/>
    </row>
    <row r="15" spans="2:14" ht="15" customHeight="1" x14ac:dyDescent="0.25">
      <c r="B15" s="26" t="s">
        <v>16</v>
      </c>
      <c r="C15" s="30">
        <v>0.41319444444444442</v>
      </c>
      <c r="D15" s="30">
        <v>0.4597222222222222</v>
      </c>
      <c r="E15" s="30">
        <v>3.3333333333333333E-2</v>
      </c>
      <c r="F15" s="23">
        <v>2000</v>
      </c>
      <c r="G15" s="23">
        <v>50</v>
      </c>
      <c r="H15" s="23">
        <v>59.6</v>
      </c>
      <c r="I15" s="23" t="s">
        <v>27</v>
      </c>
      <c r="J15" s="23" t="s">
        <v>21</v>
      </c>
      <c r="K15" s="23" t="s">
        <v>29</v>
      </c>
      <c r="L15" s="23" t="s">
        <v>21</v>
      </c>
      <c r="M15" s="23" t="s">
        <v>32</v>
      </c>
      <c r="N15" s="17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24"/>
      <c r="N16" s="52" t="s">
        <v>36</v>
      </c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33"/>
      <c r="N18" s="15"/>
    </row>
    <row r="19" spans="2:14" ht="15" customHeight="1" x14ac:dyDescent="0.25">
      <c r="B19" s="26" t="s">
        <v>17</v>
      </c>
      <c r="C19" s="30">
        <v>0.54513888888888895</v>
      </c>
      <c r="D19" s="30">
        <v>0.58263888888888882</v>
      </c>
      <c r="E19" s="30">
        <v>2.7083333333333334E-2</v>
      </c>
      <c r="F19" s="23">
        <v>2695.38</v>
      </c>
      <c r="G19" s="23">
        <v>60.41</v>
      </c>
      <c r="H19" s="23">
        <v>59.8</v>
      </c>
      <c r="I19" s="23" t="s">
        <v>20</v>
      </c>
      <c r="J19" s="23" t="s">
        <v>21</v>
      </c>
      <c r="K19" s="23" t="s">
        <v>22</v>
      </c>
      <c r="L19" s="23" t="s">
        <v>21</v>
      </c>
      <c r="M19" s="23" t="s">
        <v>33</v>
      </c>
      <c r="N19" s="17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24"/>
      <c r="N20" s="15" t="s">
        <v>37</v>
      </c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24"/>
      <c r="N21" s="15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33"/>
      <c r="N22" s="15"/>
    </row>
    <row r="23" spans="2:14" ht="15" customHeight="1" x14ac:dyDescent="0.25">
      <c r="B23" s="26" t="s">
        <v>18</v>
      </c>
      <c r="C23" s="30">
        <v>0.6</v>
      </c>
      <c r="D23" s="30">
        <v>0.63541666666666663</v>
      </c>
      <c r="E23" s="30">
        <v>2.7777777777777776E-2</v>
      </c>
      <c r="F23" s="23">
        <v>2976</v>
      </c>
      <c r="G23" s="23">
        <v>60.12</v>
      </c>
      <c r="H23" s="23">
        <v>60.5</v>
      </c>
      <c r="I23" s="23" t="s">
        <v>20</v>
      </c>
      <c r="J23" s="23" t="s">
        <v>21</v>
      </c>
      <c r="K23" s="23" t="s">
        <v>30</v>
      </c>
      <c r="L23" s="23" t="s">
        <v>21</v>
      </c>
      <c r="M23" s="23" t="s">
        <v>23</v>
      </c>
      <c r="N23" s="17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24"/>
      <c r="N24" s="15" t="s">
        <v>38</v>
      </c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24"/>
      <c r="N25" s="15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33"/>
      <c r="N26" s="15"/>
    </row>
    <row r="27" spans="2:14" ht="15" customHeight="1" x14ac:dyDescent="0.25">
      <c r="B27" s="26" t="s">
        <v>19</v>
      </c>
      <c r="C27" s="30">
        <v>0.67222222222222217</v>
      </c>
      <c r="D27" s="30">
        <v>0.70972222222222225</v>
      </c>
      <c r="E27" s="30">
        <v>2.7777777777777776E-2</v>
      </c>
      <c r="F27" s="23">
        <v>2736</v>
      </c>
      <c r="G27" s="23">
        <v>55.27</v>
      </c>
      <c r="H27" s="23">
        <v>56.9</v>
      </c>
      <c r="I27" s="23" t="s">
        <v>20</v>
      </c>
      <c r="J27" s="23" t="s">
        <v>21</v>
      </c>
      <c r="K27" s="23" t="s">
        <v>25</v>
      </c>
      <c r="L27" s="23" t="s">
        <v>21</v>
      </c>
      <c r="M27" s="23" t="s">
        <v>31</v>
      </c>
      <c r="N27" s="17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24"/>
      <c r="N28" s="15" t="s">
        <v>39</v>
      </c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24"/>
      <c r="N29" s="15"/>
    </row>
    <row r="30" spans="2:14" ht="15" customHeight="1" thickBot="1" x14ac:dyDescent="0.3">
      <c r="B30" s="29"/>
      <c r="C30" s="34"/>
      <c r="D30" s="34"/>
      <c r="E30" s="34"/>
      <c r="F30" s="25"/>
      <c r="G30" s="25"/>
      <c r="H30" s="25"/>
      <c r="I30" s="25"/>
      <c r="J30" s="25"/>
      <c r="K30" s="25"/>
      <c r="L30" s="25"/>
      <c r="M30" s="25"/>
      <c r="N30" s="18"/>
    </row>
    <row r="31" spans="2:14" ht="15" customHeight="1" x14ac:dyDescent="0.25">
      <c r="B31" s="1">
        <f>COUNTA(B7:B30)</f>
        <v>6</v>
      </c>
    </row>
  </sheetData>
  <mergeCells count="88">
    <mergeCell ref="N16:N17"/>
    <mergeCell ref="I11:I14"/>
    <mergeCell ref="I15:I18"/>
    <mergeCell ref="I19:I22"/>
    <mergeCell ref="I23:I26"/>
    <mergeCell ref="I27:I30"/>
    <mergeCell ref="K5:K6"/>
    <mergeCell ref="J27:J30"/>
    <mergeCell ref="M7:M10"/>
    <mergeCell ref="M11:M14"/>
    <mergeCell ref="M15:M18"/>
    <mergeCell ref="M19:M22"/>
    <mergeCell ref="M23:M26"/>
    <mergeCell ref="M27:M30"/>
    <mergeCell ref="K15:K18"/>
    <mergeCell ref="L19:L22"/>
    <mergeCell ref="L15:L18"/>
    <mergeCell ref="L27:L30"/>
    <mergeCell ref="L23:L26"/>
    <mergeCell ref="L2:M3"/>
    <mergeCell ref="L11:L14"/>
    <mergeCell ref="B11:B14"/>
    <mergeCell ref="C11:C14"/>
    <mergeCell ref="D11:D14"/>
    <mergeCell ref="E11:E14"/>
    <mergeCell ref="F11:F14"/>
    <mergeCell ref="G11:G14"/>
    <mergeCell ref="H11:H14"/>
    <mergeCell ref="J11:J14"/>
    <mergeCell ref="K11:K14"/>
    <mergeCell ref="D5:D6"/>
    <mergeCell ref="E5:E6"/>
    <mergeCell ref="L7:L10"/>
    <mergeCell ref="L5:L6"/>
    <mergeCell ref="F5:F6"/>
    <mergeCell ref="N5:N6"/>
    <mergeCell ref="B2:E3"/>
    <mergeCell ref="K7:K10"/>
    <mergeCell ref="J7:J10"/>
    <mergeCell ref="H7:H10"/>
    <mergeCell ref="G7:G10"/>
    <mergeCell ref="F7:F10"/>
    <mergeCell ref="B5:B6"/>
    <mergeCell ref="H5:H6"/>
    <mergeCell ref="J5:J6"/>
    <mergeCell ref="E7:E10"/>
    <mergeCell ref="C5:C6"/>
    <mergeCell ref="B7:B10"/>
    <mergeCell ref="M5:M6"/>
    <mergeCell ref="I5:I6"/>
    <mergeCell ref="I7:I10"/>
    <mergeCell ref="G5:G6"/>
    <mergeCell ref="H19:H22"/>
    <mergeCell ref="J19:J22"/>
    <mergeCell ref="B15:B18"/>
    <mergeCell ref="C15:C18"/>
    <mergeCell ref="D15:D18"/>
    <mergeCell ref="D7:D10"/>
    <mergeCell ref="C7:C10"/>
    <mergeCell ref="D23:D26"/>
    <mergeCell ref="C23:C26"/>
    <mergeCell ref="K19:K22"/>
    <mergeCell ref="E15:E18"/>
    <mergeCell ref="F15:F18"/>
    <mergeCell ref="G15:G18"/>
    <mergeCell ref="H15:H18"/>
    <mergeCell ref="J15:J18"/>
    <mergeCell ref="F23:F26"/>
    <mergeCell ref="K23:K26"/>
    <mergeCell ref="J23:J26"/>
    <mergeCell ref="H23:H26"/>
    <mergeCell ref="E23:E26"/>
    <mergeCell ref="H27:H30"/>
    <mergeCell ref="K27:K30"/>
    <mergeCell ref="B23:B26"/>
    <mergeCell ref="B27:B30"/>
    <mergeCell ref="B19:B22"/>
    <mergeCell ref="C19:C22"/>
    <mergeCell ref="D19:D22"/>
    <mergeCell ref="E19:E22"/>
    <mergeCell ref="F19:F22"/>
    <mergeCell ref="G19:G22"/>
    <mergeCell ref="G23:G26"/>
    <mergeCell ref="C27:C30"/>
    <mergeCell ref="D27:D30"/>
    <mergeCell ref="G27:G30"/>
    <mergeCell ref="E27:E30"/>
    <mergeCell ref="F27:F30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abSelected="1" topLeftCell="A13" zoomScale="70" zoomScaleNormal="70" workbookViewId="0">
      <selection activeCell="B35" sqref="B35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0" width="21.42578125" style="1" customWidth="1"/>
    <col min="11" max="11" width="28.140625" style="1" customWidth="1"/>
    <col min="12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1+'01'!L2:M3</f>
        <v>41457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38">
        <v>0.96944444444444444</v>
      </c>
      <c r="D7" s="37">
        <v>2.0833333333333332E-2</v>
      </c>
      <c r="E7" s="37">
        <v>4.0972222222222222E-2</v>
      </c>
      <c r="F7" s="44">
        <v>2009.49</v>
      </c>
      <c r="G7" s="44">
        <v>61.75</v>
      </c>
      <c r="H7" s="44">
        <v>64.900000000000006</v>
      </c>
      <c r="I7" s="44" t="s">
        <v>20</v>
      </c>
      <c r="J7" s="44" t="s">
        <v>21</v>
      </c>
      <c r="K7" s="44" t="s">
        <v>22</v>
      </c>
      <c r="L7" s="44" t="s">
        <v>21</v>
      </c>
      <c r="M7" s="44" t="s">
        <v>24</v>
      </c>
      <c r="N7" s="19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24"/>
      <c r="N8" s="16" t="s">
        <v>47</v>
      </c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24"/>
      <c r="N9" s="16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33"/>
      <c r="N10" s="16"/>
    </row>
    <row r="11" spans="2:14" ht="15" customHeight="1" x14ac:dyDescent="0.25">
      <c r="B11" s="26" t="s">
        <v>15</v>
      </c>
      <c r="C11" s="51">
        <v>5.9027777777777783E-2</v>
      </c>
      <c r="D11" s="30">
        <v>8.4722222222222213E-2</v>
      </c>
      <c r="E11" s="30">
        <v>1.8055555555555557E-2</v>
      </c>
      <c r="F11" s="23">
        <v>2547.69</v>
      </c>
      <c r="G11" s="23">
        <v>55.2</v>
      </c>
      <c r="H11" s="23">
        <v>58.3</v>
      </c>
      <c r="I11" s="23" t="s">
        <v>20</v>
      </c>
      <c r="J11" s="23" t="s">
        <v>21</v>
      </c>
      <c r="K11" s="23" t="s">
        <v>41</v>
      </c>
      <c r="L11" s="23" t="s">
        <v>21</v>
      </c>
      <c r="M11" s="23" t="s">
        <v>52</v>
      </c>
      <c r="N11" s="17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24"/>
      <c r="N12" s="16" t="s">
        <v>48</v>
      </c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24"/>
      <c r="N13" s="16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16"/>
    </row>
    <row r="15" spans="2:14" ht="15" customHeight="1" x14ac:dyDescent="0.25">
      <c r="B15" s="26" t="s">
        <v>16</v>
      </c>
      <c r="C15" s="30">
        <v>0.28402777777777777</v>
      </c>
      <c r="D15" s="30">
        <v>0.33402777777777781</v>
      </c>
      <c r="E15" s="30">
        <v>4.0972222222222222E-2</v>
      </c>
      <c r="F15" s="23">
        <v>2001.35</v>
      </c>
      <c r="G15" s="23">
        <v>61.5</v>
      </c>
      <c r="H15" s="23">
        <v>58.2</v>
      </c>
      <c r="I15" s="23" t="s">
        <v>20</v>
      </c>
      <c r="J15" s="23" t="s">
        <v>21</v>
      </c>
      <c r="K15" s="23" t="s">
        <v>42</v>
      </c>
      <c r="L15" s="23" t="s">
        <v>21</v>
      </c>
      <c r="M15" s="23" t="s">
        <v>24</v>
      </c>
      <c r="N15" s="23" t="s">
        <v>53</v>
      </c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24"/>
      <c r="N16" s="24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24"/>
      <c r="N17" s="24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33"/>
      <c r="N18" s="33"/>
    </row>
    <row r="19" spans="2:14" ht="15" customHeight="1" x14ac:dyDescent="0.25">
      <c r="B19" s="26" t="s">
        <v>17</v>
      </c>
      <c r="C19" s="30">
        <v>0.36180555555555555</v>
      </c>
      <c r="D19" s="30">
        <v>0.40902777777777777</v>
      </c>
      <c r="E19" s="30">
        <v>3.3333333333333333E-2</v>
      </c>
      <c r="F19" s="23">
        <v>2270</v>
      </c>
      <c r="G19" s="23">
        <v>56.75</v>
      </c>
      <c r="H19" s="23">
        <v>58.9</v>
      </c>
      <c r="I19" s="23" t="s">
        <v>20</v>
      </c>
      <c r="J19" s="23" t="s">
        <v>21</v>
      </c>
      <c r="K19" s="23" t="s">
        <v>43</v>
      </c>
      <c r="L19" s="23" t="s">
        <v>21</v>
      </c>
      <c r="M19" s="23" t="s">
        <v>24</v>
      </c>
      <c r="N19" s="17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24"/>
      <c r="N20" s="16" t="s">
        <v>49</v>
      </c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24"/>
      <c r="N21" s="16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33"/>
      <c r="N22" s="16"/>
    </row>
    <row r="23" spans="2:14" ht="15" customHeight="1" x14ac:dyDescent="0.25">
      <c r="B23" s="26" t="s">
        <v>18</v>
      </c>
      <c r="C23" s="30">
        <v>0.57152777777777775</v>
      </c>
      <c r="D23" s="30">
        <v>0.62013888888888891</v>
      </c>
      <c r="E23" s="30">
        <v>3.6111111111111115E-2</v>
      </c>
      <c r="F23" s="23">
        <v>2270.7600000000002</v>
      </c>
      <c r="G23" s="23">
        <v>59.63</v>
      </c>
      <c r="H23" s="23">
        <v>60.9</v>
      </c>
      <c r="I23" s="23" t="s">
        <v>20</v>
      </c>
      <c r="J23" s="23" t="s">
        <v>21</v>
      </c>
      <c r="K23" s="23" t="s">
        <v>44</v>
      </c>
      <c r="L23" s="23" t="s">
        <v>21</v>
      </c>
      <c r="M23" s="23" t="s">
        <v>23</v>
      </c>
      <c r="N23" s="17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24"/>
      <c r="N24" s="16" t="s">
        <v>21</v>
      </c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24"/>
      <c r="N25" s="16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33"/>
      <c r="N26" s="16"/>
    </row>
    <row r="27" spans="2:14" ht="15" customHeight="1" x14ac:dyDescent="0.25">
      <c r="B27" s="26" t="s">
        <v>19</v>
      </c>
      <c r="C27" s="30">
        <v>0.64444444444444449</v>
      </c>
      <c r="D27" s="30">
        <v>0.67986111111111114</v>
      </c>
      <c r="E27" s="30">
        <v>2.6388888888888889E-2</v>
      </c>
      <c r="F27" s="23">
        <v>2677.89</v>
      </c>
      <c r="G27" s="23">
        <v>58.48</v>
      </c>
      <c r="H27" s="23">
        <v>65</v>
      </c>
      <c r="I27" s="23" t="s">
        <v>27</v>
      </c>
      <c r="J27" s="23" t="s">
        <v>21</v>
      </c>
      <c r="K27" s="23" t="s">
        <v>45</v>
      </c>
      <c r="L27" s="23" t="s">
        <v>21</v>
      </c>
      <c r="M27" s="23" t="s">
        <v>33</v>
      </c>
      <c r="N27" s="17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24"/>
      <c r="N28" s="16" t="s">
        <v>50</v>
      </c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24"/>
      <c r="N29" s="16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33"/>
      <c r="N30" s="16"/>
    </row>
    <row r="31" spans="2:14" ht="15" customHeight="1" x14ac:dyDescent="0.25">
      <c r="B31" s="26" t="s">
        <v>40</v>
      </c>
      <c r="C31" s="30">
        <v>0.7270833333333333</v>
      </c>
      <c r="D31" s="30">
        <v>0.76736111111111116</v>
      </c>
      <c r="E31" s="30">
        <v>3.1944444444444449E-2</v>
      </c>
      <c r="F31" s="23">
        <v>2139.13</v>
      </c>
      <c r="G31" s="23">
        <v>51.25</v>
      </c>
      <c r="H31" s="23">
        <v>55.7</v>
      </c>
      <c r="I31" s="23" t="s">
        <v>26</v>
      </c>
      <c r="J31" s="23" t="s">
        <v>21</v>
      </c>
      <c r="K31" s="23" t="s">
        <v>46</v>
      </c>
      <c r="L31" s="23" t="s">
        <v>21</v>
      </c>
      <c r="M31" s="23" t="s">
        <v>24</v>
      </c>
      <c r="N31" s="17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24"/>
      <c r="N32" s="16" t="s">
        <v>51</v>
      </c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24"/>
      <c r="N33" s="16"/>
    </row>
    <row r="34" spans="2:14" ht="15" customHeight="1" thickBot="1" x14ac:dyDescent="0.3">
      <c r="B34" s="29"/>
      <c r="C34" s="34"/>
      <c r="D34" s="34"/>
      <c r="E34" s="34"/>
      <c r="F34" s="25"/>
      <c r="G34" s="25"/>
      <c r="H34" s="25"/>
      <c r="I34" s="25"/>
      <c r="J34" s="25"/>
      <c r="K34" s="25"/>
      <c r="L34" s="25"/>
      <c r="M34" s="25"/>
      <c r="N34" s="18"/>
    </row>
    <row r="35" spans="2:14" ht="15" customHeight="1" x14ac:dyDescent="0.25">
      <c r="B35" s="1">
        <f>COUNTA(B11:B34)</f>
        <v>6</v>
      </c>
    </row>
    <row r="36" spans="2:14" ht="15" customHeight="1" x14ac:dyDescent="0.25"/>
    <row r="37" spans="2:14" ht="15" customHeight="1" x14ac:dyDescent="0.25"/>
    <row r="38" spans="2:14" ht="15" customHeight="1" x14ac:dyDescent="0.25"/>
    <row r="39" spans="2:14" ht="15" customHeight="1" x14ac:dyDescent="0.25"/>
    <row r="40" spans="2:14" ht="15" customHeight="1" x14ac:dyDescent="0.25"/>
    <row r="41" spans="2:14" ht="15" customHeight="1" x14ac:dyDescent="0.25"/>
    <row r="42" spans="2:14" ht="15" customHeight="1" x14ac:dyDescent="0.25"/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00"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F11:F14"/>
    <mergeCell ref="G11:G14"/>
    <mergeCell ref="H11:H14"/>
    <mergeCell ref="I11:I14"/>
    <mergeCell ref="J11:J14"/>
    <mergeCell ref="L11:L14"/>
    <mergeCell ref="B15:B18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B11:B14"/>
    <mergeCell ref="C11:C14"/>
    <mergeCell ref="D11:D14"/>
    <mergeCell ref="E11:E14"/>
    <mergeCell ref="G19:G22"/>
    <mergeCell ref="H19:H22"/>
    <mergeCell ref="I19:I22"/>
    <mergeCell ref="J19:J22"/>
    <mergeCell ref="K11:K14"/>
    <mergeCell ref="B19:B22"/>
    <mergeCell ref="C19:C22"/>
    <mergeCell ref="D19:D22"/>
    <mergeCell ref="E19:E22"/>
    <mergeCell ref="F19:F22"/>
    <mergeCell ref="G23:G26"/>
    <mergeCell ref="H23:H26"/>
    <mergeCell ref="I23:I26"/>
    <mergeCell ref="J23:J26"/>
    <mergeCell ref="K23:K26"/>
    <mergeCell ref="B23:B26"/>
    <mergeCell ref="C23:C26"/>
    <mergeCell ref="D23:D26"/>
    <mergeCell ref="E23:E26"/>
    <mergeCell ref="F23:F26"/>
    <mergeCell ref="H27:H30"/>
    <mergeCell ref="I27:I30"/>
    <mergeCell ref="J27:J30"/>
    <mergeCell ref="K19:K22"/>
    <mergeCell ref="L19:L22"/>
    <mergeCell ref="L23:L26"/>
    <mergeCell ref="C27:C30"/>
    <mergeCell ref="D27:D30"/>
    <mergeCell ref="E27:E30"/>
    <mergeCell ref="F27:F30"/>
    <mergeCell ref="G27:G30"/>
    <mergeCell ref="M31:M34"/>
    <mergeCell ref="N15:N18"/>
    <mergeCell ref="K27:K30"/>
    <mergeCell ref="L27:L30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B27:B30"/>
    <mergeCell ref="M11:M14"/>
    <mergeCell ref="M15:M18"/>
    <mergeCell ref="M19:M22"/>
    <mergeCell ref="M23:M26"/>
    <mergeCell ref="M27:M30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B31" sqref="B31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1+'02'!L2:M3</f>
        <v>41458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38">
        <v>4.9999999999999996E-2</v>
      </c>
      <c r="D7" s="37">
        <v>7.5694444444444439E-2</v>
      </c>
      <c r="E7" s="37">
        <v>2.5694444444444447E-2</v>
      </c>
      <c r="F7" s="44">
        <v>1790.27</v>
      </c>
      <c r="G7" s="44">
        <v>55.2</v>
      </c>
      <c r="H7" s="44">
        <v>52.1</v>
      </c>
      <c r="I7" s="44" t="s">
        <v>26</v>
      </c>
      <c r="J7" s="44" t="s">
        <v>21</v>
      </c>
      <c r="K7" s="44" t="s">
        <v>21</v>
      </c>
      <c r="L7" s="44" t="s">
        <v>21</v>
      </c>
      <c r="M7" s="44" t="s">
        <v>55</v>
      </c>
      <c r="N7" s="14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24"/>
      <c r="N8" s="3" t="s">
        <v>47</v>
      </c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24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24"/>
      <c r="N10" s="3"/>
    </row>
    <row r="11" spans="2:14" ht="15" customHeight="1" x14ac:dyDescent="0.25">
      <c r="B11" s="26" t="s">
        <v>15</v>
      </c>
      <c r="C11" s="51">
        <v>0.30624999999999997</v>
      </c>
      <c r="D11" s="30">
        <v>0.3611111111111111</v>
      </c>
      <c r="E11" s="30">
        <v>4.4444444444444446E-2</v>
      </c>
      <c r="F11" s="23">
        <v>1597.5</v>
      </c>
      <c r="G11" s="23">
        <v>56.8</v>
      </c>
      <c r="H11" s="23">
        <v>56.7</v>
      </c>
      <c r="I11" s="23" t="s">
        <v>26</v>
      </c>
      <c r="J11" s="23" t="s">
        <v>21</v>
      </c>
      <c r="K11" s="23" t="s">
        <v>54</v>
      </c>
      <c r="L11" s="23" t="s">
        <v>21</v>
      </c>
      <c r="M11" s="23" t="s">
        <v>56</v>
      </c>
      <c r="N11" s="23" t="s">
        <v>21</v>
      </c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24"/>
      <c r="N12" s="24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24"/>
      <c r="N13" s="24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33"/>
    </row>
    <row r="15" spans="2:14" ht="15" customHeight="1" x14ac:dyDescent="0.25">
      <c r="B15" s="26" t="s">
        <v>16</v>
      </c>
      <c r="C15" s="30">
        <v>0.44444444444444442</v>
      </c>
      <c r="D15" s="30">
        <v>0.49305555555555558</v>
      </c>
      <c r="E15" s="30">
        <v>3.9583333333333331E-2</v>
      </c>
      <c r="F15" s="23">
        <v>1768.42</v>
      </c>
      <c r="G15" s="23">
        <v>52.5</v>
      </c>
      <c r="H15" s="23">
        <v>64.8</v>
      </c>
      <c r="I15" s="23" t="s">
        <v>26</v>
      </c>
      <c r="J15" s="23" t="s">
        <v>21</v>
      </c>
      <c r="K15" s="23" t="s">
        <v>42</v>
      </c>
      <c r="L15" s="23" t="s">
        <v>21</v>
      </c>
      <c r="M15" s="23" t="s">
        <v>24</v>
      </c>
      <c r="N15" s="23" t="s">
        <v>21</v>
      </c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24"/>
      <c r="N16" s="24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24"/>
      <c r="N17" s="24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33"/>
      <c r="N18" s="33"/>
    </row>
    <row r="19" spans="2:14" ht="15" customHeight="1" x14ac:dyDescent="0.25">
      <c r="B19" s="26" t="s">
        <v>17</v>
      </c>
      <c r="C19" s="30">
        <v>0.59375</v>
      </c>
      <c r="D19" s="30">
        <v>0.64583333333333337</v>
      </c>
      <c r="E19" s="30">
        <v>4.027777777777778E-2</v>
      </c>
      <c r="F19" s="23">
        <v>2220</v>
      </c>
      <c r="G19" s="23">
        <v>65.03</v>
      </c>
      <c r="H19" s="23">
        <v>56.6</v>
      </c>
      <c r="I19" s="23" t="s">
        <v>26</v>
      </c>
      <c r="J19" s="23" t="s">
        <v>21</v>
      </c>
      <c r="K19" s="23" t="s">
        <v>28</v>
      </c>
      <c r="L19" s="23" t="s">
        <v>21</v>
      </c>
      <c r="M19" s="23" t="s">
        <v>23</v>
      </c>
      <c r="N19" s="23" t="s">
        <v>21</v>
      </c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24"/>
      <c r="N20" s="24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24"/>
      <c r="N21" s="24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33"/>
      <c r="N22" s="33"/>
    </row>
    <row r="23" spans="2:14" ht="15" customHeight="1" x14ac:dyDescent="0.25">
      <c r="B23" s="26" t="s">
        <v>18</v>
      </c>
      <c r="C23" s="30">
        <v>0.6743055555555556</v>
      </c>
      <c r="D23" s="30">
        <v>0.72430555555555554</v>
      </c>
      <c r="E23" s="30">
        <v>3.7499999999999999E-2</v>
      </c>
      <c r="F23" s="23">
        <v>2151.11</v>
      </c>
      <c r="G23" s="23">
        <v>60.5</v>
      </c>
      <c r="H23" s="23">
        <v>65.400000000000006</v>
      </c>
      <c r="I23" s="23" t="s">
        <v>26</v>
      </c>
      <c r="J23" s="23" t="s">
        <v>21</v>
      </c>
      <c r="K23" s="23" t="s">
        <v>44</v>
      </c>
      <c r="L23" s="23" t="s">
        <v>21</v>
      </c>
      <c r="M23" s="23" t="s">
        <v>24</v>
      </c>
      <c r="N23" s="23" t="s">
        <v>21</v>
      </c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24"/>
      <c r="N24" s="24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24"/>
      <c r="N25" s="24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33"/>
      <c r="N26" s="33"/>
    </row>
    <row r="27" spans="2:14" ht="15" customHeight="1" x14ac:dyDescent="0.25">
      <c r="B27" s="26" t="s">
        <v>19</v>
      </c>
      <c r="C27" s="30">
        <v>0.77777777777777779</v>
      </c>
      <c r="D27" s="30">
        <v>0.85</v>
      </c>
      <c r="E27" s="30">
        <v>5.9722222222222225E-2</v>
      </c>
      <c r="F27" s="23">
        <v>1328.37</v>
      </c>
      <c r="G27" s="23">
        <v>57.69</v>
      </c>
      <c r="H27" s="23">
        <v>60.2</v>
      </c>
      <c r="I27" s="23" t="s">
        <v>27</v>
      </c>
      <c r="J27" s="23" t="s">
        <v>21</v>
      </c>
      <c r="K27" s="23" t="s">
        <v>44</v>
      </c>
      <c r="L27" s="23" t="s">
        <v>21</v>
      </c>
      <c r="M27" s="23" t="s">
        <v>58</v>
      </c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24"/>
      <c r="N28" s="3" t="s">
        <v>57</v>
      </c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24"/>
      <c r="N29" s="3"/>
    </row>
    <row r="30" spans="2:14" ht="15" customHeight="1" thickBot="1" x14ac:dyDescent="0.3">
      <c r="B30" s="29"/>
      <c r="C30" s="34"/>
      <c r="D30" s="34"/>
      <c r="E30" s="34"/>
      <c r="F30" s="25"/>
      <c r="G30" s="25"/>
      <c r="H30" s="25"/>
      <c r="I30" s="25"/>
      <c r="J30" s="25"/>
      <c r="K30" s="25"/>
      <c r="L30" s="25"/>
      <c r="M30" s="25"/>
      <c r="N30" s="5"/>
    </row>
    <row r="31" spans="2:14" ht="15" customHeight="1" x14ac:dyDescent="0.25">
      <c r="B31" s="1">
        <f>COUNTA(B7:B30)</f>
        <v>6</v>
      </c>
    </row>
    <row r="32" spans="2:1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mergeCells count="91">
    <mergeCell ref="M27:M30"/>
    <mergeCell ref="N11:N14"/>
    <mergeCell ref="N15:N18"/>
    <mergeCell ref="N19:N22"/>
    <mergeCell ref="N23:N26"/>
    <mergeCell ref="M11:M14"/>
    <mergeCell ref="M15:M18"/>
    <mergeCell ref="M19:M22"/>
    <mergeCell ref="M23:M26"/>
    <mergeCell ref="H27:H30"/>
    <mergeCell ref="I27:I30"/>
    <mergeCell ref="J27:J30"/>
    <mergeCell ref="K27:K30"/>
    <mergeCell ref="L27:L30"/>
    <mergeCell ref="G27:G30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5:G18"/>
    <mergeCell ref="H15:H18"/>
    <mergeCell ref="I15:I18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B11:B14"/>
    <mergeCell ref="C11:C14"/>
    <mergeCell ref="D11:D14"/>
    <mergeCell ref="E11:E14"/>
    <mergeCell ref="F11:F14"/>
    <mergeCell ref="B15:B18"/>
    <mergeCell ref="C15:C18"/>
    <mergeCell ref="D15:D18"/>
    <mergeCell ref="E15:E18"/>
    <mergeCell ref="F15:F18"/>
    <mergeCell ref="J15:J18"/>
    <mergeCell ref="K15:K18"/>
    <mergeCell ref="L15:L18"/>
    <mergeCell ref="H11:H14"/>
    <mergeCell ref="I11:I14"/>
    <mergeCell ref="J11:J14"/>
    <mergeCell ref="K11:K14"/>
    <mergeCell ref="L11:L14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M7:M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M5:M6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13" zoomScale="70" zoomScaleNormal="70" workbookViewId="0">
      <selection activeCell="B39" sqref="B39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0" width="21.42578125" style="1" customWidth="1"/>
    <col min="11" max="11" width="28.42578125" style="1" customWidth="1"/>
    <col min="12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1+'03'!L2:M3</f>
        <v>41459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38">
        <v>7.2916666666666671E-2</v>
      </c>
      <c r="D7" s="37">
        <v>0.10833333333333334</v>
      </c>
      <c r="E7" s="37">
        <v>2.7083333333333334E-2</v>
      </c>
      <c r="F7" s="44">
        <v>2572.3000000000002</v>
      </c>
      <c r="G7" s="44">
        <v>55.73</v>
      </c>
      <c r="H7" s="44">
        <v>56.5</v>
      </c>
      <c r="I7" s="44" t="s">
        <v>27</v>
      </c>
      <c r="J7" s="44" t="s">
        <v>21</v>
      </c>
      <c r="K7" s="44" t="s">
        <v>60</v>
      </c>
      <c r="L7" s="44" t="s">
        <v>21</v>
      </c>
      <c r="M7" s="44" t="s">
        <v>73</v>
      </c>
      <c r="N7" s="14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24"/>
      <c r="N8" s="3" t="s">
        <v>65</v>
      </c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24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33"/>
      <c r="N10" s="3"/>
    </row>
    <row r="11" spans="2:14" ht="15" customHeight="1" x14ac:dyDescent="0.25">
      <c r="B11" s="26" t="s">
        <v>15</v>
      </c>
      <c r="C11" s="51">
        <v>0.17916666666666667</v>
      </c>
      <c r="D11" s="30">
        <v>0.23402777777777781</v>
      </c>
      <c r="E11" s="30">
        <v>4.4444444444444446E-2</v>
      </c>
      <c r="F11" s="23">
        <v>1770</v>
      </c>
      <c r="G11" s="23">
        <v>57.21</v>
      </c>
      <c r="H11" s="23">
        <v>64.400000000000006</v>
      </c>
      <c r="I11" s="23" t="s">
        <v>64</v>
      </c>
      <c r="J11" s="23" t="s">
        <v>21</v>
      </c>
      <c r="K11" s="23" t="s">
        <v>54</v>
      </c>
      <c r="L11" s="23" t="s">
        <v>21</v>
      </c>
      <c r="M11" s="23" t="s">
        <v>23</v>
      </c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24"/>
      <c r="N12" s="52" t="s">
        <v>66</v>
      </c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3"/>
    </row>
    <row r="15" spans="2:14" ht="15" customHeight="1" x14ac:dyDescent="0.25">
      <c r="B15" s="26" t="s">
        <v>16</v>
      </c>
      <c r="C15" s="30">
        <v>0.44027777777777777</v>
      </c>
      <c r="D15" s="30">
        <v>0.46319444444444446</v>
      </c>
      <c r="E15" s="30">
        <v>1.5277777777777777E-2</v>
      </c>
      <c r="F15" s="23">
        <v>2858.18</v>
      </c>
      <c r="G15" s="23">
        <v>52.4</v>
      </c>
      <c r="H15" s="23">
        <v>52.2</v>
      </c>
      <c r="I15" s="23" t="s">
        <v>64</v>
      </c>
      <c r="J15" s="23" t="s">
        <v>21</v>
      </c>
      <c r="K15" s="23" t="s">
        <v>41</v>
      </c>
      <c r="L15" s="23" t="s">
        <v>21</v>
      </c>
      <c r="M15" s="23" t="s">
        <v>55</v>
      </c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24"/>
      <c r="N16" s="52" t="s">
        <v>67</v>
      </c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33"/>
      <c r="N18" s="3"/>
    </row>
    <row r="19" spans="2:14" ht="15" customHeight="1" x14ac:dyDescent="0.25">
      <c r="B19" s="26" t="s">
        <v>17</v>
      </c>
      <c r="C19" s="30">
        <v>0.47361111111111115</v>
      </c>
      <c r="D19" s="30">
        <v>0.5083333333333333</v>
      </c>
      <c r="E19" s="30">
        <v>2.4305555555555556E-2</v>
      </c>
      <c r="F19" s="23">
        <v>3373.41</v>
      </c>
      <c r="G19" s="23">
        <v>63.48</v>
      </c>
      <c r="H19" s="23">
        <v>63.8</v>
      </c>
      <c r="I19" s="23" t="s">
        <v>64</v>
      </c>
      <c r="J19" s="23" t="s">
        <v>21</v>
      </c>
      <c r="K19" s="23" t="s">
        <v>61</v>
      </c>
      <c r="L19" s="23" t="s">
        <v>21</v>
      </c>
      <c r="M19" s="23" t="s">
        <v>74</v>
      </c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24"/>
      <c r="N20" s="52" t="s">
        <v>68</v>
      </c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33"/>
      <c r="N22" s="3"/>
    </row>
    <row r="23" spans="2:14" ht="15" customHeight="1" x14ac:dyDescent="0.25">
      <c r="B23" s="26" t="s">
        <v>18</v>
      </c>
      <c r="C23" s="30">
        <v>0.55902777777777779</v>
      </c>
      <c r="D23" s="30">
        <v>0.59791666666666665</v>
      </c>
      <c r="E23" s="30">
        <v>2.9166666666666664E-2</v>
      </c>
      <c r="F23" s="23">
        <v>2537.14</v>
      </c>
      <c r="G23" s="23">
        <v>55.5</v>
      </c>
      <c r="H23" s="23">
        <v>59.4</v>
      </c>
      <c r="I23" s="23" t="s">
        <v>64</v>
      </c>
      <c r="J23" s="23" t="s">
        <v>21</v>
      </c>
      <c r="K23" s="23" t="s">
        <v>25</v>
      </c>
      <c r="L23" s="23" t="s">
        <v>21</v>
      </c>
      <c r="M23" s="23" t="s">
        <v>24</v>
      </c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24"/>
      <c r="N24" s="52" t="s">
        <v>69</v>
      </c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33"/>
      <c r="N26" s="3"/>
    </row>
    <row r="27" spans="2:14" ht="15" customHeight="1" x14ac:dyDescent="0.25">
      <c r="B27" s="26" t="s">
        <v>19</v>
      </c>
      <c r="C27" s="30">
        <v>0.64374999999999993</v>
      </c>
      <c r="D27" s="30">
        <v>0.68541666666666667</v>
      </c>
      <c r="E27" s="30">
        <v>3.0555555555555555E-2</v>
      </c>
      <c r="F27" s="23">
        <v>2530.9</v>
      </c>
      <c r="G27" s="23">
        <v>56.24</v>
      </c>
      <c r="H27" s="23">
        <v>57.7</v>
      </c>
      <c r="I27" s="23" t="s">
        <v>64</v>
      </c>
      <c r="J27" s="23" t="s">
        <v>21</v>
      </c>
      <c r="K27" s="23" t="s">
        <v>62</v>
      </c>
      <c r="L27" s="23" t="s">
        <v>21</v>
      </c>
      <c r="M27" s="23" t="s">
        <v>31</v>
      </c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24"/>
      <c r="N28" s="52" t="s">
        <v>70</v>
      </c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33"/>
      <c r="N30" s="3"/>
    </row>
    <row r="31" spans="2:14" ht="15" customHeight="1" x14ac:dyDescent="0.25">
      <c r="B31" s="26" t="s">
        <v>40</v>
      </c>
      <c r="C31" s="30">
        <v>0.74583333333333324</v>
      </c>
      <c r="D31" s="30">
        <v>0.81388888888888899</v>
      </c>
      <c r="E31" s="30">
        <v>5.6944444444444443E-2</v>
      </c>
      <c r="F31" s="23">
        <v>1229.26</v>
      </c>
      <c r="G31" s="23">
        <v>56</v>
      </c>
      <c r="H31" s="23">
        <v>60</v>
      </c>
      <c r="I31" s="23" t="s">
        <v>64</v>
      </c>
      <c r="J31" s="23" t="s">
        <v>21</v>
      </c>
      <c r="K31" s="23" t="s">
        <v>62</v>
      </c>
      <c r="L31" s="23" t="s">
        <v>21</v>
      </c>
      <c r="M31" s="23" t="s">
        <v>75</v>
      </c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24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24"/>
      <c r="N33" s="3" t="s">
        <v>71</v>
      </c>
    </row>
    <row r="34" spans="2:14" ht="24.7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33"/>
      <c r="N34" s="3"/>
    </row>
    <row r="35" spans="2:14" ht="15" customHeight="1" x14ac:dyDescent="0.25">
      <c r="B35" s="26" t="s">
        <v>59</v>
      </c>
      <c r="C35" s="30">
        <v>0.93263888888888891</v>
      </c>
      <c r="D35" s="30">
        <v>0.99097222222222225</v>
      </c>
      <c r="E35" s="30">
        <v>4.2361111111111106E-2</v>
      </c>
      <c r="F35" s="23">
        <v>1833.44</v>
      </c>
      <c r="G35" s="23">
        <v>56.48</v>
      </c>
      <c r="H35" s="23">
        <v>56.9</v>
      </c>
      <c r="I35" s="23" t="s">
        <v>27</v>
      </c>
      <c r="J35" s="23" t="s">
        <v>21</v>
      </c>
      <c r="K35" s="23" t="s">
        <v>63</v>
      </c>
      <c r="L35" s="23" t="s">
        <v>21</v>
      </c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 t="s">
        <v>23</v>
      </c>
      <c r="N36" s="52" t="s">
        <v>72</v>
      </c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52"/>
    </row>
    <row r="38" spans="2:14" ht="15" customHeight="1" thickBot="1" x14ac:dyDescent="0.3">
      <c r="B38" s="29"/>
      <c r="C38" s="34"/>
      <c r="D38" s="34"/>
      <c r="E38" s="34"/>
      <c r="F38" s="25"/>
      <c r="G38" s="25"/>
      <c r="H38" s="25"/>
      <c r="I38" s="25"/>
      <c r="J38" s="25"/>
      <c r="K38" s="25"/>
      <c r="L38" s="25"/>
      <c r="M38" s="12"/>
      <c r="N38" s="5"/>
    </row>
    <row r="39" spans="2:14" ht="15" customHeight="1" x14ac:dyDescent="0.25">
      <c r="B39" s="1">
        <f>COUNTA(B7:B38)</f>
        <v>8</v>
      </c>
    </row>
    <row r="40" spans="2:14" ht="15" customHeight="1" x14ac:dyDescent="0.25"/>
    <row r="41" spans="2:14" ht="15" customHeight="1" x14ac:dyDescent="0.25"/>
    <row r="42" spans="2:14" ht="15" customHeight="1" x14ac:dyDescent="0.25"/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16">
    <mergeCell ref="H35:H38"/>
    <mergeCell ref="I35:I38"/>
    <mergeCell ref="J35:J38"/>
    <mergeCell ref="K35:K38"/>
    <mergeCell ref="L35:L38"/>
    <mergeCell ref="L31:L34"/>
    <mergeCell ref="B35:B38"/>
    <mergeCell ref="C35:C38"/>
    <mergeCell ref="D35:D38"/>
    <mergeCell ref="E35:E38"/>
    <mergeCell ref="F35:F38"/>
    <mergeCell ref="G35:G38"/>
    <mergeCell ref="K27:K30"/>
    <mergeCell ref="L27:L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7:G30"/>
    <mergeCell ref="G31:G34"/>
    <mergeCell ref="K31:K34"/>
    <mergeCell ref="H27:H30"/>
    <mergeCell ref="I27:I30"/>
    <mergeCell ref="J27:J30"/>
    <mergeCell ref="I31:I34"/>
    <mergeCell ref="J31:J34"/>
    <mergeCell ref="H31:H34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9:G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N36:N37"/>
    <mergeCell ref="M31:M34"/>
    <mergeCell ref="M23:M26"/>
    <mergeCell ref="M27:M30"/>
    <mergeCell ref="M7:M10"/>
    <mergeCell ref="M11:M14"/>
    <mergeCell ref="M15:M18"/>
    <mergeCell ref="M19:M22"/>
    <mergeCell ref="N28:N29"/>
    <mergeCell ref="N24:N25"/>
    <mergeCell ref="N20:N21"/>
    <mergeCell ref="N16:N17"/>
    <mergeCell ref="N12:N13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5" zoomScale="70" zoomScaleNormal="70" workbookViewId="0">
      <selection activeCell="B31" sqref="B31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18.7109375" style="1" customWidth="1"/>
    <col min="10" max="12" width="21.42578125" style="1" customWidth="1"/>
    <col min="13" max="13" width="27.7109375" style="1" customWidth="1"/>
    <col min="14" max="14" width="31.570312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1+'04'!L2:M3</f>
        <v>41460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0.20555555555555557</v>
      </c>
      <c r="D7" s="30">
        <v>0.25208333333333333</v>
      </c>
      <c r="E7" s="30">
        <v>3.7499999999999978E-2</v>
      </c>
      <c r="F7" s="57">
        <v>2106.6666666666679</v>
      </c>
      <c r="G7" s="57">
        <v>61.161290322580648</v>
      </c>
      <c r="H7" s="57">
        <v>61.3</v>
      </c>
      <c r="I7" s="23" t="s">
        <v>64</v>
      </c>
      <c r="J7" s="44" t="s">
        <v>21</v>
      </c>
      <c r="K7" s="23" t="s">
        <v>76</v>
      </c>
      <c r="L7" s="44" t="s">
        <v>21</v>
      </c>
      <c r="M7" s="23" t="s">
        <v>74</v>
      </c>
      <c r="N7" s="53" t="s">
        <v>82</v>
      </c>
    </row>
    <row r="8" spans="2:14" ht="15" customHeight="1" x14ac:dyDescent="0.25">
      <c r="B8" s="27"/>
      <c r="C8" s="39"/>
      <c r="D8" s="31"/>
      <c r="E8" s="31"/>
      <c r="F8" s="58"/>
      <c r="G8" s="58"/>
      <c r="H8" s="58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58"/>
      <c r="G9" s="58"/>
      <c r="H9" s="58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59"/>
      <c r="G10" s="59"/>
      <c r="H10" s="59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0.27361111111111108</v>
      </c>
      <c r="D11" s="30">
        <v>0.31458333333333333</v>
      </c>
      <c r="E11" s="30">
        <v>3.1250000000000056E-2</v>
      </c>
      <c r="F11" s="57">
        <v>2421.3333333333289</v>
      </c>
      <c r="G11" s="57">
        <v>56.75</v>
      </c>
      <c r="H11" s="23">
        <v>64.06</v>
      </c>
      <c r="I11" s="23" t="s">
        <v>64</v>
      </c>
      <c r="J11" s="23" t="s">
        <v>21</v>
      </c>
      <c r="K11" s="23" t="s">
        <v>77</v>
      </c>
      <c r="L11" s="23" t="s">
        <v>21</v>
      </c>
      <c r="M11" s="23" t="s">
        <v>24</v>
      </c>
      <c r="N11" s="55" t="s">
        <v>82</v>
      </c>
    </row>
    <row r="12" spans="2:14" ht="15" customHeight="1" x14ac:dyDescent="0.25">
      <c r="B12" s="27"/>
      <c r="C12" s="39"/>
      <c r="D12" s="31"/>
      <c r="E12" s="31"/>
      <c r="F12" s="58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58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59"/>
      <c r="G14" s="59"/>
      <c r="H14" s="33"/>
      <c r="I14" s="24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0.44097222222222227</v>
      </c>
      <c r="D15" s="30">
        <v>0.47986111111111113</v>
      </c>
      <c r="E15" s="30">
        <v>2.9166666666666674E-2</v>
      </c>
      <c r="F15" s="57">
        <v>2571.4285714285706</v>
      </c>
      <c r="G15" s="57">
        <v>54.545454545454547</v>
      </c>
      <c r="H15" s="23">
        <v>56.36</v>
      </c>
      <c r="I15" s="23" t="s">
        <v>27</v>
      </c>
      <c r="J15" s="23" t="s">
        <v>21</v>
      </c>
      <c r="K15" s="23" t="s">
        <v>78</v>
      </c>
      <c r="L15" s="23" t="s">
        <v>21</v>
      </c>
      <c r="M15" s="23" t="s">
        <v>31</v>
      </c>
      <c r="N15" s="55" t="s">
        <v>82</v>
      </c>
    </row>
    <row r="16" spans="2:14" ht="15" customHeight="1" x14ac:dyDescent="0.25">
      <c r="B16" s="27"/>
      <c r="C16" s="31"/>
      <c r="D16" s="31"/>
      <c r="E16" s="31"/>
      <c r="F16" s="58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58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59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0.52916666666666667</v>
      </c>
      <c r="D19" s="30">
        <v>0.56111111111111112</v>
      </c>
      <c r="E19" s="30">
        <v>2.3611111111111138E-2</v>
      </c>
      <c r="F19" s="57">
        <v>2823.5294117647027</v>
      </c>
      <c r="G19" s="57">
        <v>53.333333333333336</v>
      </c>
      <c r="H19" s="23">
        <v>56.33</v>
      </c>
      <c r="I19" s="23" t="s">
        <v>27</v>
      </c>
      <c r="J19" s="23" t="s">
        <v>21</v>
      </c>
      <c r="K19" s="23" t="s">
        <v>79</v>
      </c>
      <c r="L19" s="23" t="s">
        <v>21</v>
      </c>
      <c r="M19" s="23" t="s">
        <v>56</v>
      </c>
      <c r="N19" s="55" t="s">
        <v>82</v>
      </c>
    </row>
    <row r="20" spans="2:14" ht="15" customHeight="1" x14ac:dyDescent="0.25">
      <c r="B20" s="27"/>
      <c r="C20" s="31"/>
      <c r="D20" s="31"/>
      <c r="E20" s="31"/>
      <c r="F20" s="58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58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59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0.67847222222222225</v>
      </c>
      <c r="D23" s="30">
        <v>0.72916666666666663</v>
      </c>
      <c r="E23" s="30">
        <v>3.472222222222221E-2</v>
      </c>
      <c r="F23" s="57">
        <v>2227.2000000000007</v>
      </c>
      <c r="G23" s="57">
        <v>56.242424242424242</v>
      </c>
      <c r="H23" s="23">
        <v>59.24</v>
      </c>
      <c r="I23" s="23" t="s">
        <v>64</v>
      </c>
      <c r="J23" s="23" t="s">
        <v>21</v>
      </c>
      <c r="K23" s="23" t="s">
        <v>80</v>
      </c>
      <c r="L23" s="23" t="s">
        <v>21</v>
      </c>
      <c r="M23" s="23" t="s">
        <v>23</v>
      </c>
      <c r="N23" s="55" t="s">
        <v>83</v>
      </c>
    </row>
    <row r="24" spans="2:14" ht="15" customHeight="1" x14ac:dyDescent="0.25">
      <c r="B24" s="27"/>
      <c r="C24" s="31"/>
      <c r="D24" s="31"/>
      <c r="E24" s="31"/>
      <c r="F24" s="58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58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59"/>
      <c r="G26" s="59"/>
      <c r="H26" s="33"/>
      <c r="I26" s="24"/>
      <c r="J26" s="33"/>
      <c r="K26" s="33"/>
      <c r="L26" s="33"/>
      <c r="M26" s="33"/>
      <c r="N26" s="54"/>
    </row>
    <row r="27" spans="2:14" ht="15" customHeight="1" x14ac:dyDescent="0.25">
      <c r="B27" s="26" t="s">
        <v>19</v>
      </c>
      <c r="C27" s="30">
        <v>0.8833333333333333</v>
      </c>
      <c r="D27" s="30">
        <v>0.93819444444444444</v>
      </c>
      <c r="E27" s="30">
        <v>4.4444444444444398E-2</v>
      </c>
      <c r="F27" s="57">
        <v>1755.0000000000018</v>
      </c>
      <c r="G27" s="57">
        <v>56.727272727272727</v>
      </c>
      <c r="H27" s="23">
        <v>59.8</v>
      </c>
      <c r="I27" s="23" t="s">
        <v>27</v>
      </c>
      <c r="J27" s="23" t="s">
        <v>21</v>
      </c>
      <c r="K27" s="23" t="s">
        <v>81</v>
      </c>
      <c r="L27" s="23" t="s">
        <v>21</v>
      </c>
      <c r="M27" s="23" t="s">
        <v>23</v>
      </c>
      <c r="N27" s="55" t="s">
        <v>83</v>
      </c>
    </row>
    <row r="28" spans="2:14" ht="15" customHeight="1" x14ac:dyDescent="0.25">
      <c r="B28" s="27"/>
      <c r="C28" s="31"/>
      <c r="D28" s="31"/>
      <c r="E28" s="31"/>
      <c r="F28" s="58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58"/>
      <c r="G29" s="58"/>
      <c r="H29" s="24"/>
      <c r="I29" s="24"/>
      <c r="J29" s="24"/>
      <c r="K29" s="24"/>
      <c r="L29" s="24"/>
      <c r="M29" s="24"/>
      <c r="N29" s="52"/>
    </row>
    <row r="30" spans="2:14" ht="15" customHeight="1" thickBot="1" x14ac:dyDescent="0.3">
      <c r="B30" s="29"/>
      <c r="C30" s="31"/>
      <c r="D30" s="31"/>
      <c r="E30" s="31"/>
      <c r="F30" s="58"/>
      <c r="G30" s="58"/>
      <c r="H30" s="24"/>
      <c r="I30" s="33"/>
      <c r="J30" s="24"/>
      <c r="K30" s="25"/>
      <c r="L30" s="24"/>
      <c r="M30" s="24"/>
      <c r="N30" s="56"/>
    </row>
    <row r="31" spans="2:14" ht="15" customHeight="1" x14ac:dyDescent="0.25">
      <c r="B31" s="1">
        <f>COUNTA(B7:B30)</f>
        <v>6</v>
      </c>
      <c r="C31" s="20"/>
      <c r="D31" s="20"/>
      <c r="E31" s="20"/>
      <c r="F31" s="20"/>
      <c r="G31" s="20"/>
      <c r="H31" s="20"/>
      <c r="I31" s="20"/>
      <c r="J31" s="20"/>
      <c r="L31" s="20"/>
      <c r="M31" s="20"/>
      <c r="N31" s="20"/>
    </row>
    <row r="32" spans="2:1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mergeCells count="93">
    <mergeCell ref="J27:J30"/>
    <mergeCell ref="L19:L22"/>
    <mergeCell ref="L23:L26"/>
    <mergeCell ref="L27:L30"/>
    <mergeCell ref="K27:K30"/>
    <mergeCell ref="K23:K26"/>
    <mergeCell ref="J19:J22"/>
    <mergeCell ref="K19:K22"/>
    <mergeCell ref="J23:J26"/>
    <mergeCell ref="G19:G22"/>
    <mergeCell ref="H27:H30"/>
    <mergeCell ref="I19:I22"/>
    <mergeCell ref="G27:G30"/>
    <mergeCell ref="I27:I30"/>
    <mergeCell ref="I23:I26"/>
    <mergeCell ref="H23:H26"/>
    <mergeCell ref="H19:H22"/>
    <mergeCell ref="G23:G26"/>
    <mergeCell ref="B27:B30"/>
    <mergeCell ref="C27:C30"/>
    <mergeCell ref="D27:D30"/>
    <mergeCell ref="E27:E30"/>
    <mergeCell ref="F27:F30"/>
    <mergeCell ref="G15:G18"/>
    <mergeCell ref="H15:H18"/>
    <mergeCell ref="I15:I18"/>
    <mergeCell ref="B15:B18"/>
    <mergeCell ref="C15:C18"/>
    <mergeCell ref="D15:D18"/>
    <mergeCell ref="E15:E18"/>
    <mergeCell ref="F15:F18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5:M6"/>
    <mergeCell ref="L5:L6"/>
    <mergeCell ref="H11:H14"/>
    <mergeCell ref="I11:I14"/>
    <mergeCell ref="J11:J14"/>
    <mergeCell ref="K11:K14"/>
    <mergeCell ref="L11:L14"/>
    <mergeCell ref="K15:K18"/>
    <mergeCell ref="L15:L18"/>
    <mergeCell ref="J15:J18"/>
    <mergeCell ref="M7:M10"/>
    <mergeCell ref="M11:M14"/>
    <mergeCell ref="M15:M18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11:G14"/>
    <mergeCell ref="B11:B14"/>
    <mergeCell ref="C11:C14"/>
    <mergeCell ref="D11:D14"/>
    <mergeCell ref="E11:E14"/>
    <mergeCell ref="F11:F14"/>
    <mergeCell ref="M19:M22"/>
    <mergeCell ref="M23:M26"/>
    <mergeCell ref="M27:M30"/>
    <mergeCell ref="N7:N10"/>
    <mergeCell ref="N11:N14"/>
    <mergeCell ref="N15:N18"/>
    <mergeCell ref="N19:N22"/>
    <mergeCell ref="N27:N30"/>
    <mergeCell ref="N23:N26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topLeftCell="A20" zoomScale="70" zoomScaleNormal="70" workbookViewId="0">
      <selection activeCell="B47" sqref="B47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18.85546875" style="1" customWidth="1"/>
    <col min="10" max="12" width="21.42578125" style="1" customWidth="1"/>
    <col min="13" max="13" width="29.28515625" style="1" customWidth="1"/>
    <col min="14" max="14" width="34.710937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1+'05'!L2:M3</f>
        <v>41461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5.2083333333333336E-2</v>
      </c>
      <c r="D7" s="30">
        <v>9.5833333333333326E-2</v>
      </c>
      <c r="E7" s="30">
        <v>3.3333333333333319E-2</v>
      </c>
      <c r="F7" s="57">
        <v>2290.0000000000009</v>
      </c>
      <c r="G7" s="57">
        <v>55.515151515151516</v>
      </c>
      <c r="H7" s="23">
        <v>60.42</v>
      </c>
      <c r="I7" s="23" t="s">
        <v>27</v>
      </c>
      <c r="J7" s="44" t="s">
        <v>21</v>
      </c>
      <c r="K7" s="23" t="s">
        <v>86</v>
      </c>
      <c r="L7" s="44" t="s">
        <v>21</v>
      </c>
      <c r="M7" s="23" t="s">
        <v>23</v>
      </c>
      <c r="N7" s="53" t="s">
        <v>89</v>
      </c>
    </row>
    <row r="8" spans="2:14" ht="15" customHeight="1" x14ac:dyDescent="0.25">
      <c r="B8" s="27"/>
      <c r="C8" s="39"/>
      <c r="D8" s="31"/>
      <c r="E8" s="31"/>
      <c r="F8" s="58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58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59"/>
      <c r="G10" s="59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0.11805555555555557</v>
      </c>
      <c r="D11" s="30">
        <v>0.15763888888888888</v>
      </c>
      <c r="E11" s="30">
        <v>2.916666666666666E-2</v>
      </c>
      <c r="F11" s="57">
        <v>2640.0000000000005</v>
      </c>
      <c r="G11" s="57">
        <v>56</v>
      </c>
      <c r="H11" s="23">
        <v>59.51</v>
      </c>
      <c r="I11" s="23" t="s">
        <v>27</v>
      </c>
      <c r="J11" s="23" t="s">
        <v>21</v>
      </c>
      <c r="K11" s="23" t="s">
        <v>86</v>
      </c>
      <c r="L11" s="23" t="s">
        <v>21</v>
      </c>
      <c r="M11" s="23" t="s">
        <v>31</v>
      </c>
      <c r="N11" s="55" t="s">
        <v>90</v>
      </c>
    </row>
    <row r="12" spans="2:14" ht="15" customHeight="1" x14ac:dyDescent="0.25">
      <c r="B12" s="27"/>
      <c r="C12" s="39"/>
      <c r="D12" s="31"/>
      <c r="E12" s="31"/>
      <c r="F12" s="58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58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59"/>
      <c r="G14" s="59"/>
      <c r="H14" s="33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0.18472222222222223</v>
      </c>
      <c r="D15" s="30">
        <v>0.21666666666666667</v>
      </c>
      <c r="E15" s="30">
        <v>2.0833333333333287E-2</v>
      </c>
      <c r="F15" s="57">
        <v>2144.000000000005</v>
      </c>
      <c r="G15" s="57">
        <v>53.6</v>
      </c>
      <c r="H15" s="23">
        <v>59.45</v>
      </c>
      <c r="I15" s="23" t="s">
        <v>27</v>
      </c>
      <c r="J15" s="23" t="s">
        <v>21</v>
      </c>
      <c r="K15" s="23" t="s">
        <v>62</v>
      </c>
      <c r="L15" s="23" t="s">
        <v>21</v>
      </c>
      <c r="M15" s="23" t="s">
        <v>55</v>
      </c>
      <c r="N15" s="55" t="s">
        <v>91</v>
      </c>
    </row>
    <row r="16" spans="2:14" ht="15" customHeight="1" x14ac:dyDescent="0.25">
      <c r="B16" s="27"/>
      <c r="C16" s="31"/>
      <c r="D16" s="31"/>
      <c r="E16" s="31"/>
      <c r="F16" s="58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58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59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0.25694444444444448</v>
      </c>
      <c r="D19" s="30">
        <v>0.30069444444444443</v>
      </c>
      <c r="E19" s="30">
        <v>3.2638888888888773E-2</v>
      </c>
      <c r="F19" s="57">
        <v>2318.2978723404335</v>
      </c>
      <c r="G19" s="57">
        <v>60.533333333333331</v>
      </c>
      <c r="H19" s="23">
        <v>60.83</v>
      </c>
      <c r="I19" s="23" t="s">
        <v>26</v>
      </c>
      <c r="J19" s="23" t="s">
        <v>21</v>
      </c>
      <c r="K19" s="23" t="s">
        <v>62</v>
      </c>
      <c r="L19" s="23" t="s">
        <v>21</v>
      </c>
      <c r="M19" s="23" t="s">
        <v>56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58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58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59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0.34722222222222227</v>
      </c>
      <c r="D23" s="30">
        <v>0.40416666666666662</v>
      </c>
      <c r="E23" s="30">
        <v>3.8194444444444309E-2</v>
      </c>
      <c r="F23" s="57">
        <v>2151.2727272727348</v>
      </c>
      <c r="G23" s="57">
        <v>59.757575757575758</v>
      </c>
      <c r="H23" s="23">
        <v>63.03</v>
      </c>
      <c r="I23" s="23" t="s">
        <v>26</v>
      </c>
      <c r="J23" s="23" t="s">
        <v>21</v>
      </c>
      <c r="K23" s="23" t="s">
        <v>87</v>
      </c>
      <c r="L23" s="23" t="s">
        <v>21</v>
      </c>
      <c r="M23" s="23" t="s">
        <v>23</v>
      </c>
      <c r="N23" s="55" t="s">
        <v>93</v>
      </c>
    </row>
    <row r="24" spans="2:14" ht="15" customHeight="1" x14ac:dyDescent="0.25">
      <c r="B24" s="27"/>
      <c r="C24" s="31"/>
      <c r="D24" s="31"/>
      <c r="E24" s="31"/>
      <c r="F24" s="58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58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59"/>
      <c r="G26" s="59"/>
      <c r="H26" s="33"/>
      <c r="I26" s="33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0.52361111111111114</v>
      </c>
      <c r="D27" s="30">
        <v>0.56597222222222221</v>
      </c>
      <c r="E27" s="30">
        <v>3.1249999999999889E-2</v>
      </c>
      <c r="F27" s="57">
        <v>2570.6666666666756</v>
      </c>
      <c r="G27" s="57">
        <v>58.424242424242422</v>
      </c>
      <c r="H27" s="23">
        <v>60.24</v>
      </c>
      <c r="I27" s="23" t="s">
        <v>26</v>
      </c>
      <c r="J27" s="23" t="s">
        <v>21</v>
      </c>
      <c r="K27" s="23" t="s">
        <v>62</v>
      </c>
      <c r="L27" s="23" t="s">
        <v>21</v>
      </c>
      <c r="M27" s="23" t="s">
        <v>23</v>
      </c>
      <c r="N27" s="55" t="s">
        <v>94</v>
      </c>
    </row>
    <row r="28" spans="2:14" ht="15" customHeight="1" x14ac:dyDescent="0.25">
      <c r="B28" s="27"/>
      <c r="C28" s="31"/>
      <c r="D28" s="31"/>
      <c r="E28" s="31"/>
      <c r="F28" s="58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58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59"/>
      <c r="G30" s="59"/>
      <c r="H30" s="33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0.64722222222222225</v>
      </c>
      <c r="D31" s="30">
        <v>0.69097222222222221</v>
      </c>
      <c r="E31" s="30">
        <v>3.2638888888888773E-2</v>
      </c>
      <c r="F31" s="57">
        <v>2491.91489361703</v>
      </c>
      <c r="G31" s="57">
        <v>59.151515151515149</v>
      </c>
      <c r="H31" s="23">
        <v>57.27</v>
      </c>
      <c r="I31" s="23" t="s">
        <v>26</v>
      </c>
      <c r="J31" s="23" t="s">
        <v>21</v>
      </c>
      <c r="K31" s="23" t="s">
        <v>62</v>
      </c>
      <c r="L31" s="23" t="s">
        <v>21</v>
      </c>
      <c r="M31" s="23" t="s">
        <v>23</v>
      </c>
      <c r="N31" s="55" t="s">
        <v>94</v>
      </c>
    </row>
    <row r="32" spans="2:14" ht="15" customHeight="1" x14ac:dyDescent="0.25">
      <c r="B32" s="27"/>
      <c r="C32" s="31"/>
      <c r="D32" s="31"/>
      <c r="E32" s="31"/>
      <c r="F32" s="58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58"/>
      <c r="G33" s="58"/>
      <c r="H33" s="24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59"/>
      <c r="G34" s="59"/>
      <c r="H34" s="33"/>
      <c r="I34" s="33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0.72986111111111107</v>
      </c>
      <c r="D35" s="30">
        <v>0.78819444444444453</v>
      </c>
      <c r="E35" s="30">
        <v>4.7916666666666829E-2</v>
      </c>
      <c r="F35" s="57">
        <v>1702.6086956521683</v>
      </c>
      <c r="G35" s="57">
        <v>59.333333333333336</v>
      </c>
      <c r="H35" s="23">
        <v>63.63</v>
      </c>
      <c r="I35" s="23" t="s">
        <v>26</v>
      </c>
      <c r="J35" s="23" t="s">
        <v>21</v>
      </c>
      <c r="K35" s="23" t="s">
        <v>86</v>
      </c>
      <c r="L35" s="23" t="s">
        <v>21</v>
      </c>
      <c r="M35" s="23" t="s">
        <v>31</v>
      </c>
      <c r="N35" s="55" t="s">
        <v>95</v>
      </c>
    </row>
    <row r="36" spans="2:14" ht="15" customHeight="1" x14ac:dyDescent="0.25">
      <c r="B36" s="27"/>
      <c r="C36" s="31"/>
      <c r="D36" s="31"/>
      <c r="E36" s="31"/>
      <c r="F36" s="58"/>
      <c r="G36" s="58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58"/>
      <c r="G37" s="58"/>
      <c r="H37" s="24"/>
      <c r="I37" s="24"/>
      <c r="J37" s="24"/>
      <c r="K37" s="24"/>
      <c r="L37" s="24"/>
      <c r="M37" s="24"/>
      <c r="N37" s="52"/>
    </row>
    <row r="38" spans="2:14" ht="15" customHeight="1" x14ac:dyDescent="0.25">
      <c r="B38" s="28"/>
      <c r="C38" s="32"/>
      <c r="D38" s="32"/>
      <c r="E38" s="32"/>
      <c r="F38" s="59"/>
      <c r="G38" s="59"/>
      <c r="H38" s="33"/>
      <c r="I38" s="33"/>
      <c r="J38" s="33"/>
      <c r="K38" s="33"/>
      <c r="L38" s="33"/>
      <c r="M38" s="33"/>
      <c r="N38" s="54"/>
    </row>
    <row r="39" spans="2:14" ht="15" customHeight="1" x14ac:dyDescent="0.25">
      <c r="B39" s="26" t="s">
        <v>84</v>
      </c>
      <c r="C39" s="30">
        <v>0.88124999999999998</v>
      </c>
      <c r="D39" s="30">
        <v>0.90347222222222223</v>
      </c>
      <c r="E39" s="30">
        <v>2.2222222222222254E-2</v>
      </c>
      <c r="F39" s="57">
        <v>2268.7499999999968</v>
      </c>
      <c r="G39" s="57">
        <v>60.5</v>
      </c>
      <c r="H39" s="23">
        <v>64.25</v>
      </c>
      <c r="I39" s="23" t="s">
        <v>26</v>
      </c>
      <c r="J39" s="23" t="s">
        <v>21</v>
      </c>
      <c r="K39" s="23" t="s">
        <v>88</v>
      </c>
      <c r="L39" s="23" t="s">
        <v>21</v>
      </c>
      <c r="M39" s="23" t="s">
        <v>55</v>
      </c>
      <c r="N39" s="55" t="s">
        <v>95</v>
      </c>
    </row>
    <row r="40" spans="2:14" ht="15" customHeight="1" x14ac:dyDescent="0.25">
      <c r="B40" s="27"/>
      <c r="C40" s="31"/>
      <c r="D40" s="31"/>
      <c r="E40" s="31"/>
      <c r="F40" s="58"/>
      <c r="G40" s="58"/>
      <c r="H40" s="24"/>
      <c r="I40" s="24"/>
      <c r="J40" s="24"/>
      <c r="K40" s="24"/>
      <c r="L40" s="24"/>
      <c r="M40" s="24"/>
      <c r="N40" s="52"/>
    </row>
    <row r="41" spans="2:14" ht="15" customHeight="1" x14ac:dyDescent="0.25">
      <c r="B41" s="27"/>
      <c r="C41" s="31"/>
      <c r="D41" s="31"/>
      <c r="E41" s="31"/>
      <c r="F41" s="58"/>
      <c r="G41" s="58"/>
      <c r="H41" s="24"/>
      <c r="I41" s="24"/>
      <c r="J41" s="24"/>
      <c r="K41" s="24"/>
      <c r="L41" s="24"/>
      <c r="M41" s="24"/>
      <c r="N41" s="52"/>
    </row>
    <row r="42" spans="2:14" ht="15" customHeight="1" x14ac:dyDescent="0.25">
      <c r="B42" s="28"/>
      <c r="C42" s="32"/>
      <c r="D42" s="32"/>
      <c r="E42" s="32"/>
      <c r="F42" s="59"/>
      <c r="G42" s="59"/>
      <c r="H42" s="33"/>
      <c r="I42" s="33"/>
      <c r="J42" s="33"/>
      <c r="K42" s="33"/>
      <c r="L42" s="33"/>
      <c r="M42" s="33"/>
      <c r="N42" s="54"/>
    </row>
    <row r="43" spans="2:14" ht="15" customHeight="1" x14ac:dyDescent="0.25">
      <c r="B43" s="26" t="s">
        <v>85</v>
      </c>
      <c r="C43" s="30">
        <v>0.92291666666666661</v>
      </c>
      <c r="D43" s="30">
        <v>0.97222222222222221</v>
      </c>
      <c r="E43" s="30">
        <v>3.8194444444444531E-2</v>
      </c>
      <c r="F43" s="57">
        <v>1981.0909090909045</v>
      </c>
      <c r="G43" s="57">
        <v>60.533333333333331</v>
      </c>
      <c r="H43" s="23">
        <v>62.8</v>
      </c>
      <c r="I43" s="23" t="s">
        <v>26</v>
      </c>
      <c r="J43" s="23" t="s">
        <v>21</v>
      </c>
      <c r="K43" s="23" t="s">
        <v>62</v>
      </c>
      <c r="L43" s="23" t="s">
        <v>21</v>
      </c>
      <c r="M43" s="23" t="s">
        <v>56</v>
      </c>
      <c r="N43" s="55" t="s">
        <v>95</v>
      </c>
    </row>
    <row r="44" spans="2:14" ht="15" customHeight="1" x14ac:dyDescent="0.25">
      <c r="B44" s="27"/>
      <c r="C44" s="31"/>
      <c r="D44" s="31"/>
      <c r="E44" s="31"/>
      <c r="F44" s="58"/>
      <c r="G44" s="58"/>
      <c r="H44" s="24"/>
      <c r="I44" s="24"/>
      <c r="J44" s="24"/>
      <c r="K44" s="24"/>
      <c r="L44" s="24"/>
      <c r="M44" s="24"/>
      <c r="N44" s="52"/>
    </row>
    <row r="45" spans="2:14" ht="15" customHeight="1" x14ac:dyDescent="0.25">
      <c r="B45" s="27"/>
      <c r="C45" s="31"/>
      <c r="D45" s="31"/>
      <c r="E45" s="31"/>
      <c r="F45" s="58"/>
      <c r="G45" s="58"/>
      <c r="H45" s="24"/>
      <c r="I45" s="24"/>
      <c r="J45" s="24"/>
      <c r="K45" s="24"/>
      <c r="L45" s="24"/>
      <c r="M45" s="24"/>
      <c r="N45" s="52"/>
    </row>
    <row r="46" spans="2:14" ht="15" customHeight="1" thickBot="1" x14ac:dyDescent="0.3">
      <c r="B46" s="29"/>
      <c r="C46" s="34"/>
      <c r="D46" s="34"/>
      <c r="E46" s="34"/>
      <c r="F46" s="60"/>
      <c r="G46" s="60"/>
      <c r="H46" s="25"/>
      <c r="I46" s="25"/>
      <c r="J46" s="25"/>
      <c r="K46" s="25"/>
      <c r="L46" s="25"/>
      <c r="M46" s="25"/>
      <c r="N46" s="56"/>
    </row>
    <row r="47" spans="2:14" ht="15" customHeight="1" x14ac:dyDescent="0.25">
      <c r="B47" s="1">
        <f>COUNTA(B7:B46)</f>
        <v>10</v>
      </c>
    </row>
  </sheetData>
  <mergeCells count="145">
    <mergeCell ref="G35:G38"/>
    <mergeCell ref="L39:L42"/>
    <mergeCell ref="M39:M42"/>
    <mergeCell ref="K39:K42"/>
    <mergeCell ref="J39:J42"/>
    <mergeCell ref="I39:I42"/>
    <mergeCell ref="H39:H42"/>
    <mergeCell ref="G39:G42"/>
    <mergeCell ref="G43:G46"/>
    <mergeCell ref="H43:H46"/>
    <mergeCell ref="I43:I46"/>
    <mergeCell ref="J43:J46"/>
    <mergeCell ref="K43:K46"/>
    <mergeCell ref="L43:L46"/>
    <mergeCell ref="M43:M46"/>
    <mergeCell ref="N43:N46"/>
    <mergeCell ref="N7:N10"/>
    <mergeCell ref="N11:N14"/>
    <mergeCell ref="N15:N18"/>
    <mergeCell ref="N19:N22"/>
    <mergeCell ref="N23:N26"/>
    <mergeCell ref="N27:N30"/>
    <mergeCell ref="N31:N34"/>
    <mergeCell ref="N35:N38"/>
    <mergeCell ref="N39:N42"/>
    <mergeCell ref="M7:M10"/>
    <mergeCell ref="M11:M14"/>
    <mergeCell ref="M15:M18"/>
    <mergeCell ref="M19:M22"/>
    <mergeCell ref="M23:M26"/>
    <mergeCell ref="M27:M30"/>
    <mergeCell ref="M31:M34"/>
    <mergeCell ref="H35:H38"/>
    <mergeCell ref="I35:I38"/>
    <mergeCell ref="J35:J38"/>
    <mergeCell ref="K35:K38"/>
    <mergeCell ref="L35:L38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M35:M38"/>
    <mergeCell ref="H31:H34"/>
    <mergeCell ref="B35:B38"/>
    <mergeCell ref="C35:C38"/>
    <mergeCell ref="D35:D38"/>
    <mergeCell ref="E35:E38"/>
    <mergeCell ref="F35:F38"/>
    <mergeCell ref="B39:B42"/>
    <mergeCell ref="B43:B46"/>
    <mergeCell ref="C43:C46"/>
    <mergeCell ref="D43:D46"/>
    <mergeCell ref="E43:E46"/>
    <mergeCell ref="F43:F46"/>
    <mergeCell ref="F39:F42"/>
    <mergeCell ref="E39:E42"/>
    <mergeCell ref="D39:D42"/>
    <mergeCell ref="C39:C42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3:G26"/>
    <mergeCell ref="G19:G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1:G34"/>
    <mergeCell ref="G27:G30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12" zoomScale="70" zoomScaleNormal="70" workbookViewId="0">
      <selection activeCell="B39" sqref="B39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19.7109375" style="1" customWidth="1"/>
    <col min="10" max="12" width="21.42578125" style="1" customWidth="1"/>
    <col min="13" max="13" width="27.42578125" style="1" customWidth="1"/>
    <col min="14" max="14" width="3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1+'06'!L2:M3</f>
        <v>41462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4.4444444444444446E-2</v>
      </c>
      <c r="D7" s="30">
        <v>8.9583333333333334E-2</v>
      </c>
      <c r="E7" s="30">
        <v>3.1250000000000007E-2</v>
      </c>
      <c r="F7" s="57">
        <v>2559.9999999999995</v>
      </c>
      <c r="G7" s="57">
        <v>58.18181818181818</v>
      </c>
      <c r="H7" s="57">
        <v>58.9</v>
      </c>
      <c r="I7" s="23" t="s">
        <v>26</v>
      </c>
      <c r="J7" s="44" t="s">
        <v>21</v>
      </c>
      <c r="K7" s="23" t="s">
        <v>96</v>
      </c>
      <c r="L7" s="44" t="s">
        <v>21</v>
      </c>
      <c r="M7" s="23" t="s">
        <v>23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58"/>
      <c r="G8" s="58"/>
      <c r="H8" s="58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58"/>
      <c r="G9" s="58"/>
      <c r="H9" s="58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59"/>
      <c r="G10" s="59"/>
      <c r="H10" s="59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0.17222222222222225</v>
      </c>
      <c r="D11" s="30">
        <v>0.20555555555555557</v>
      </c>
      <c r="E11" s="30">
        <v>2.5694444444444436E-2</v>
      </c>
      <c r="F11" s="57">
        <v>3061.6216216216221</v>
      </c>
      <c r="G11" s="57">
        <v>57.212121212121211</v>
      </c>
      <c r="H11" s="57">
        <v>57.51</v>
      </c>
      <c r="I11" s="23" t="s">
        <v>26</v>
      </c>
      <c r="J11" s="23" t="s">
        <v>21</v>
      </c>
      <c r="K11" s="23" t="s">
        <v>97</v>
      </c>
      <c r="L11" s="23" t="s">
        <v>21</v>
      </c>
      <c r="M11" s="23" t="s">
        <v>23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58"/>
      <c r="G12" s="58"/>
      <c r="H12" s="58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58"/>
      <c r="G13" s="58"/>
      <c r="H13" s="58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59"/>
      <c r="G14" s="59"/>
      <c r="H14" s="59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0.24791666666666667</v>
      </c>
      <c r="D15" s="30">
        <v>0.29583333333333334</v>
      </c>
      <c r="E15" s="30">
        <v>3.2638888888888884E-2</v>
      </c>
      <c r="F15" s="57">
        <v>2532.7659574468089</v>
      </c>
      <c r="G15" s="57">
        <v>60.121212121212125</v>
      </c>
      <c r="H15" s="57">
        <v>63.57</v>
      </c>
      <c r="I15" s="23" t="s">
        <v>27</v>
      </c>
      <c r="J15" s="23" t="s">
        <v>21</v>
      </c>
      <c r="K15" s="23" t="s">
        <v>98</v>
      </c>
      <c r="L15" s="23" t="s">
        <v>21</v>
      </c>
      <c r="M15" s="23" t="s">
        <v>23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58"/>
      <c r="G16" s="58"/>
      <c r="H16" s="58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58"/>
      <c r="G17" s="58"/>
      <c r="H17" s="58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59"/>
      <c r="G18" s="59"/>
      <c r="H18" s="59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0.39027777777777778</v>
      </c>
      <c r="D19" s="30">
        <v>0.42569444444444443</v>
      </c>
      <c r="E19" s="30">
        <v>2.6388888888888906E-2</v>
      </c>
      <c r="F19" s="57">
        <v>2955.7894736842086</v>
      </c>
      <c r="G19" s="57">
        <v>56.727272727272727</v>
      </c>
      <c r="H19" s="57">
        <v>59.39</v>
      </c>
      <c r="I19" s="23" t="s">
        <v>27</v>
      </c>
      <c r="J19" s="23" t="s">
        <v>21</v>
      </c>
      <c r="K19" s="23" t="s">
        <v>99</v>
      </c>
      <c r="L19" s="23" t="s">
        <v>21</v>
      </c>
      <c r="M19" s="23" t="s">
        <v>31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58"/>
      <c r="G20" s="58"/>
      <c r="H20" s="58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58"/>
      <c r="G21" s="58"/>
      <c r="H21" s="58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59"/>
      <c r="G22" s="59"/>
      <c r="H22" s="59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0.57430555555555551</v>
      </c>
      <c r="D23" s="30">
        <v>0.6118055555555556</v>
      </c>
      <c r="E23" s="30">
        <v>2.9166666666666785E-2</v>
      </c>
      <c r="F23" s="57">
        <v>2651.4285714285606</v>
      </c>
      <c r="G23" s="57">
        <v>59.87096774193548</v>
      </c>
      <c r="H23" s="57">
        <v>62.12</v>
      </c>
      <c r="I23" s="23" t="s">
        <v>27</v>
      </c>
      <c r="J23" s="23" t="s">
        <v>21</v>
      </c>
      <c r="K23" s="23" t="s">
        <v>79</v>
      </c>
      <c r="L23" s="23" t="s">
        <v>21</v>
      </c>
      <c r="M23" s="23" t="s">
        <v>74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58"/>
      <c r="G24" s="58"/>
      <c r="H24" s="58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58"/>
      <c r="G25" s="58"/>
      <c r="H25" s="58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59"/>
      <c r="G26" s="59"/>
      <c r="H26" s="59"/>
      <c r="I26" s="33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0.63055555555555554</v>
      </c>
      <c r="D27" s="30">
        <v>0.68541666666666667</v>
      </c>
      <c r="E27" s="30">
        <v>3.9583333333333415E-2</v>
      </c>
      <c r="F27" s="57">
        <v>1776.8421052631541</v>
      </c>
      <c r="G27" s="57">
        <v>56.266666666666666</v>
      </c>
      <c r="H27" s="57">
        <v>55</v>
      </c>
      <c r="I27" s="23" t="s">
        <v>27</v>
      </c>
      <c r="J27" s="23" t="s">
        <v>21</v>
      </c>
      <c r="K27" s="23" t="s">
        <v>100</v>
      </c>
      <c r="L27" s="23" t="s">
        <v>21</v>
      </c>
      <c r="M27" s="23" t="s">
        <v>56</v>
      </c>
      <c r="N27" s="55" t="s">
        <v>92</v>
      </c>
    </row>
    <row r="28" spans="2:14" ht="15" customHeight="1" x14ac:dyDescent="0.25">
      <c r="B28" s="27"/>
      <c r="C28" s="31"/>
      <c r="D28" s="31"/>
      <c r="E28" s="31"/>
      <c r="F28" s="58"/>
      <c r="G28" s="58"/>
      <c r="H28" s="58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58"/>
      <c r="G29" s="58"/>
      <c r="H29" s="58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59"/>
      <c r="G30" s="59"/>
      <c r="H30" s="59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0.71736111111111101</v>
      </c>
      <c r="D31" s="30">
        <v>0.77083333333333337</v>
      </c>
      <c r="E31" s="30">
        <v>4.3055555555555625E-2</v>
      </c>
      <c r="F31" s="57">
        <v>1811.6129032258034</v>
      </c>
      <c r="G31" s="57">
        <v>56.727272727272727</v>
      </c>
      <c r="H31" s="57">
        <v>63.03</v>
      </c>
      <c r="I31" s="23" t="s">
        <v>27</v>
      </c>
      <c r="J31" s="23" t="s">
        <v>21</v>
      </c>
      <c r="K31" s="23" t="s">
        <v>81</v>
      </c>
      <c r="L31" s="23" t="s">
        <v>21</v>
      </c>
      <c r="M31" s="23" t="s">
        <v>23</v>
      </c>
      <c r="N31" s="55" t="s">
        <v>92</v>
      </c>
    </row>
    <row r="32" spans="2:14" ht="15" customHeight="1" x14ac:dyDescent="0.25">
      <c r="B32" s="27"/>
      <c r="C32" s="31"/>
      <c r="D32" s="31"/>
      <c r="E32" s="31"/>
      <c r="F32" s="58"/>
      <c r="G32" s="58"/>
      <c r="H32" s="58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58"/>
      <c r="G33" s="58"/>
      <c r="H33" s="58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59"/>
      <c r="G34" s="59"/>
      <c r="H34" s="59"/>
      <c r="I34" s="33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0.7993055555555556</v>
      </c>
      <c r="D35" s="30">
        <v>0.84930555555555554</v>
      </c>
      <c r="E35" s="30">
        <v>3.1944444444444331E-2</v>
      </c>
      <c r="F35" s="57">
        <v>2462.6086956521826</v>
      </c>
      <c r="G35" s="57">
        <v>57.212121212121211</v>
      </c>
      <c r="H35" s="23">
        <v>58.03</v>
      </c>
      <c r="I35" s="23" t="s">
        <v>27</v>
      </c>
      <c r="J35" s="23" t="s">
        <v>21</v>
      </c>
      <c r="K35" s="23" t="s">
        <v>101</v>
      </c>
      <c r="L35" s="23" t="s">
        <v>21</v>
      </c>
      <c r="M35" s="23" t="s">
        <v>23</v>
      </c>
      <c r="N35" s="55" t="s">
        <v>102</v>
      </c>
    </row>
    <row r="36" spans="2:14" ht="15" customHeight="1" x14ac:dyDescent="0.25">
      <c r="B36" s="27"/>
      <c r="C36" s="31"/>
      <c r="D36" s="31"/>
      <c r="E36" s="31"/>
      <c r="F36" s="58"/>
      <c r="G36" s="58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58"/>
      <c r="G37" s="58"/>
      <c r="H37" s="24"/>
      <c r="I37" s="24"/>
      <c r="J37" s="24"/>
      <c r="K37" s="24"/>
      <c r="L37" s="24"/>
      <c r="M37" s="24"/>
      <c r="N37" s="52"/>
    </row>
    <row r="38" spans="2:14" ht="15" customHeight="1" thickBot="1" x14ac:dyDescent="0.3">
      <c r="B38" s="29"/>
      <c r="C38" s="34"/>
      <c r="D38" s="34"/>
      <c r="E38" s="34"/>
      <c r="F38" s="60"/>
      <c r="G38" s="58"/>
      <c r="H38" s="24"/>
      <c r="I38" s="24"/>
      <c r="J38" s="24"/>
      <c r="K38" s="24"/>
      <c r="L38" s="24"/>
      <c r="M38" s="25"/>
      <c r="N38" s="56"/>
    </row>
    <row r="39" spans="2:14" ht="15" customHeight="1" x14ac:dyDescent="0.25">
      <c r="B39" s="1">
        <f>COUNTA(B7:B38)</f>
        <v>8</v>
      </c>
      <c r="D39" s="20"/>
      <c r="G39" s="20"/>
      <c r="H39" s="20"/>
      <c r="I39" s="20"/>
      <c r="J39" s="20"/>
      <c r="K39" s="20"/>
      <c r="L39" s="20"/>
      <c r="M39" s="20"/>
      <c r="N39" s="20"/>
    </row>
    <row r="40" spans="2:14" ht="15" customHeight="1" x14ac:dyDescent="0.25"/>
    <row r="41" spans="2:14" ht="15" customHeight="1" x14ac:dyDescent="0.25"/>
    <row r="42" spans="2:14" ht="15" customHeight="1" x14ac:dyDescent="0.25"/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19">
    <mergeCell ref="M7:M10"/>
    <mergeCell ref="M11:M14"/>
    <mergeCell ref="M15:M18"/>
    <mergeCell ref="M19:M22"/>
    <mergeCell ref="M23:M26"/>
    <mergeCell ref="M27:M30"/>
    <mergeCell ref="M31:M34"/>
    <mergeCell ref="M35:M38"/>
    <mergeCell ref="N35:N38"/>
    <mergeCell ref="N7:N10"/>
    <mergeCell ref="N11:N14"/>
    <mergeCell ref="N15:N18"/>
    <mergeCell ref="N19:N22"/>
    <mergeCell ref="N23:N26"/>
    <mergeCell ref="N27:N30"/>
    <mergeCell ref="N31:N34"/>
    <mergeCell ref="H35:H38"/>
    <mergeCell ref="I35:I38"/>
    <mergeCell ref="J35:J38"/>
    <mergeCell ref="K35:K38"/>
    <mergeCell ref="L35:L38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12" zoomScale="70" zoomScaleNormal="70" workbookViewId="0">
      <selection activeCell="B39" sqref="B39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19.85546875" style="1" customWidth="1"/>
    <col min="10" max="12" width="21.42578125" style="1" customWidth="1"/>
    <col min="13" max="13" width="26.42578125" style="1" customWidth="1"/>
    <col min="14" max="14" width="31.14062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1+'07'!L2:M3</f>
        <v>41463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0.95972222222222225</v>
      </c>
      <c r="D7" s="30">
        <v>1.0048611111111112</v>
      </c>
      <c r="E7" s="30">
        <v>3.5416666666666652E-2</v>
      </c>
      <c r="F7" s="57">
        <v>2136.4705882352951</v>
      </c>
      <c r="G7" s="57">
        <v>55.030303030303031</v>
      </c>
      <c r="H7" s="23">
        <v>55</v>
      </c>
      <c r="I7" s="23" t="s">
        <v>26</v>
      </c>
      <c r="J7" s="44" t="s">
        <v>21</v>
      </c>
      <c r="K7" s="23" t="s">
        <v>103</v>
      </c>
      <c r="L7" s="44" t="s">
        <v>21</v>
      </c>
      <c r="M7" s="23" t="s">
        <v>23</v>
      </c>
      <c r="N7" s="53" t="s">
        <v>108</v>
      </c>
    </row>
    <row r="8" spans="2:14" ht="15" customHeight="1" x14ac:dyDescent="0.25">
      <c r="B8" s="27"/>
      <c r="C8" s="39"/>
      <c r="D8" s="31"/>
      <c r="E8" s="31"/>
      <c r="F8" s="58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58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59"/>
      <c r="G10" s="59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4.4444444444444446E-2</v>
      </c>
      <c r="D11" s="30">
        <v>9.3055555555555558E-2</v>
      </c>
      <c r="E11" s="30">
        <v>3.8194444444444448E-2</v>
      </c>
      <c r="F11" s="57">
        <v>2042.181818181818</v>
      </c>
      <c r="G11" s="57">
        <v>56.727272727272727</v>
      </c>
      <c r="H11" s="23">
        <v>63.87</v>
      </c>
      <c r="I11" s="23" t="s">
        <v>26</v>
      </c>
      <c r="J11" s="23" t="s">
        <v>21</v>
      </c>
      <c r="K11" s="23" t="s">
        <v>104</v>
      </c>
      <c r="L11" s="23" t="s">
        <v>21</v>
      </c>
      <c r="M11" s="23" t="s">
        <v>23</v>
      </c>
      <c r="N11" s="55" t="s">
        <v>109</v>
      </c>
    </row>
    <row r="12" spans="2:14" ht="15" customHeight="1" x14ac:dyDescent="0.25">
      <c r="B12" s="27"/>
      <c r="C12" s="39"/>
      <c r="D12" s="31"/>
      <c r="E12" s="31"/>
      <c r="F12" s="58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58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59"/>
      <c r="G14" s="59"/>
      <c r="H14" s="33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0.42291666666666666</v>
      </c>
      <c r="D15" s="30">
        <v>0.46249999999999997</v>
      </c>
      <c r="E15" s="30">
        <v>3.0555555555555503E-2</v>
      </c>
      <c r="F15" s="57">
        <v>2410.9090909090951</v>
      </c>
      <c r="G15" s="57">
        <v>55.25</v>
      </c>
      <c r="H15" s="23">
        <v>53.65</v>
      </c>
      <c r="I15" s="23" t="s">
        <v>26</v>
      </c>
      <c r="J15" s="23" t="s">
        <v>21</v>
      </c>
      <c r="K15" s="23" t="s">
        <v>99</v>
      </c>
      <c r="L15" s="23" t="s">
        <v>21</v>
      </c>
      <c r="M15" s="23" t="s">
        <v>24</v>
      </c>
      <c r="N15" s="55" t="s">
        <v>110</v>
      </c>
    </row>
    <row r="16" spans="2:14" ht="15" customHeight="1" x14ac:dyDescent="0.25">
      <c r="B16" s="27"/>
      <c r="C16" s="31"/>
      <c r="D16" s="31"/>
      <c r="E16" s="31"/>
      <c r="F16" s="58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58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59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0.4826388888888889</v>
      </c>
      <c r="D19" s="30">
        <v>0.51597222222222217</v>
      </c>
      <c r="E19" s="30">
        <v>2.5694444444444409E-2</v>
      </c>
      <c r="F19" s="57">
        <v>2789.1891891891933</v>
      </c>
      <c r="G19" s="57">
        <v>57.333333333333336</v>
      </c>
      <c r="H19" s="23">
        <v>59.67</v>
      </c>
      <c r="I19" s="23" t="s">
        <v>64</v>
      </c>
      <c r="J19" s="23" t="s">
        <v>21</v>
      </c>
      <c r="K19" s="23" t="s">
        <v>105</v>
      </c>
      <c r="L19" s="23" t="s">
        <v>21</v>
      </c>
      <c r="M19" s="23" t="s">
        <v>56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58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58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59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0.56041666666666667</v>
      </c>
      <c r="D23" s="30">
        <v>0.59930555555555554</v>
      </c>
      <c r="E23" s="30">
        <v>2.9861111111111116E-2</v>
      </c>
      <c r="F23" s="57">
        <v>2679.0697674418602</v>
      </c>
      <c r="G23" s="57">
        <v>58.18181818181818</v>
      </c>
      <c r="H23" s="23">
        <v>63.03</v>
      </c>
      <c r="I23" s="23" t="s">
        <v>64</v>
      </c>
      <c r="J23" s="23" t="s">
        <v>21</v>
      </c>
      <c r="K23" s="23" t="s">
        <v>99</v>
      </c>
      <c r="L23" s="23" t="s">
        <v>21</v>
      </c>
      <c r="M23" s="23" t="s">
        <v>23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58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58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59"/>
      <c r="G26" s="59"/>
      <c r="H26" s="33"/>
      <c r="I26" s="24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0.66875000000000007</v>
      </c>
      <c r="D27" s="30">
        <v>0.72152777777777777</v>
      </c>
      <c r="E27" s="30">
        <v>3.6805555555555536E-2</v>
      </c>
      <c r="F27" s="57">
        <v>2200.7547169811332</v>
      </c>
      <c r="G27" s="57">
        <v>58.909090909090907</v>
      </c>
      <c r="H27" s="23">
        <v>60.75</v>
      </c>
      <c r="I27" s="23" t="s">
        <v>64</v>
      </c>
      <c r="J27" s="23" t="s">
        <v>21</v>
      </c>
      <c r="K27" s="23" t="s">
        <v>106</v>
      </c>
      <c r="L27" s="23" t="s">
        <v>21</v>
      </c>
      <c r="M27" s="23" t="s">
        <v>23</v>
      </c>
      <c r="N27" s="55" t="s">
        <v>92</v>
      </c>
    </row>
    <row r="28" spans="2:14" ht="15" customHeight="1" x14ac:dyDescent="0.25">
      <c r="B28" s="27"/>
      <c r="C28" s="31"/>
      <c r="D28" s="31"/>
      <c r="E28" s="31"/>
      <c r="F28" s="58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58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59"/>
      <c r="G30" s="59"/>
      <c r="H30" s="33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0.74444444444444446</v>
      </c>
      <c r="D31" s="30">
        <v>0.78333333333333333</v>
      </c>
      <c r="E31" s="30">
        <v>2.8472222222222232E-2</v>
      </c>
      <c r="F31" s="57">
        <v>2563.9024390243894</v>
      </c>
      <c r="G31" s="57">
        <v>54.75</v>
      </c>
      <c r="H31" s="23">
        <v>56.6</v>
      </c>
      <c r="I31" s="23" t="s">
        <v>64</v>
      </c>
      <c r="J31" s="23" t="s">
        <v>21</v>
      </c>
      <c r="K31" s="23" t="s">
        <v>81</v>
      </c>
      <c r="L31" s="23" t="s">
        <v>21</v>
      </c>
      <c r="M31" s="23" t="s">
        <v>24</v>
      </c>
      <c r="N31" s="55" t="s">
        <v>111</v>
      </c>
    </row>
    <row r="32" spans="2:14" ht="15" customHeight="1" x14ac:dyDescent="0.25">
      <c r="B32" s="27"/>
      <c r="C32" s="31"/>
      <c r="D32" s="31"/>
      <c r="E32" s="31"/>
      <c r="F32" s="58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58"/>
      <c r="G33" s="58"/>
      <c r="H33" s="24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59"/>
      <c r="G34" s="59"/>
      <c r="H34" s="33"/>
      <c r="I34" s="24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0.89374999999999993</v>
      </c>
      <c r="D35" s="30">
        <v>0.94861111111111107</v>
      </c>
      <c r="E35" s="30">
        <v>4.5833333333333393E-2</v>
      </c>
      <c r="F35" s="57">
        <v>1745.4545454545432</v>
      </c>
      <c r="G35" s="57">
        <v>58.18181818181818</v>
      </c>
      <c r="H35" s="23">
        <v>60.8</v>
      </c>
      <c r="I35" s="23" t="s">
        <v>64</v>
      </c>
      <c r="J35" s="23" t="s">
        <v>21</v>
      </c>
      <c r="K35" s="23" t="s">
        <v>107</v>
      </c>
      <c r="L35" s="23" t="s">
        <v>21</v>
      </c>
      <c r="M35" s="23" t="s">
        <v>31</v>
      </c>
      <c r="N35" s="55" t="s">
        <v>111</v>
      </c>
    </row>
    <row r="36" spans="2:14" ht="15" customHeight="1" x14ac:dyDescent="0.25">
      <c r="B36" s="27"/>
      <c r="C36" s="31"/>
      <c r="D36" s="31"/>
      <c r="E36" s="31"/>
      <c r="F36" s="58"/>
      <c r="G36" s="58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58"/>
      <c r="G37" s="58"/>
      <c r="H37" s="24"/>
      <c r="I37" s="24"/>
      <c r="J37" s="24"/>
      <c r="K37" s="24"/>
      <c r="L37" s="24"/>
      <c r="M37" s="24"/>
      <c r="N37" s="52"/>
    </row>
    <row r="38" spans="2:14" ht="15" customHeight="1" thickBot="1" x14ac:dyDescent="0.3">
      <c r="B38" s="29"/>
      <c r="C38" s="34"/>
      <c r="D38" s="34"/>
      <c r="E38" s="34"/>
      <c r="F38" s="60"/>
      <c r="G38" s="60"/>
      <c r="H38" s="25"/>
      <c r="I38" s="25"/>
      <c r="J38" s="24"/>
      <c r="K38" s="25"/>
      <c r="L38" s="25"/>
      <c r="M38" s="25"/>
      <c r="N38" s="56"/>
    </row>
    <row r="39" spans="2:14" ht="15" customHeight="1" x14ac:dyDescent="0.25">
      <c r="B39" s="1">
        <f>COUNTA(B7:B38)</f>
        <v>8</v>
      </c>
      <c r="J39" s="20"/>
    </row>
    <row r="40" spans="2:14" ht="15" customHeight="1" x14ac:dyDescent="0.25"/>
    <row r="41" spans="2:14" ht="15" customHeight="1" x14ac:dyDescent="0.25"/>
    <row r="42" spans="2:14" ht="15" customHeight="1" x14ac:dyDescent="0.25"/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19">
    <mergeCell ref="C35:C38"/>
    <mergeCell ref="D35:D38"/>
    <mergeCell ref="E35:E38"/>
    <mergeCell ref="F35:F38"/>
    <mergeCell ref="H35:H38"/>
    <mergeCell ref="I35:I38"/>
    <mergeCell ref="J35:J38"/>
    <mergeCell ref="K35:K38"/>
    <mergeCell ref="G35:G38"/>
    <mergeCell ref="L35:L38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5:B38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M7:M10"/>
    <mergeCell ref="M11:M14"/>
    <mergeCell ref="M15:M18"/>
    <mergeCell ref="M19:M22"/>
    <mergeCell ref="M23:M26"/>
    <mergeCell ref="M27:M30"/>
    <mergeCell ref="M31:M34"/>
    <mergeCell ref="M35:M38"/>
    <mergeCell ref="N7:N10"/>
    <mergeCell ref="N11:N14"/>
    <mergeCell ref="N15:N18"/>
    <mergeCell ref="N31:N34"/>
    <mergeCell ref="N35:N38"/>
    <mergeCell ref="N19:N22"/>
    <mergeCell ref="N23:N26"/>
    <mergeCell ref="N27:N30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topLeftCell="A13" zoomScale="70" zoomScaleNormal="70" workbookViewId="0">
      <selection activeCell="B35" sqref="B35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18.85546875" style="1" customWidth="1"/>
    <col min="10" max="10" width="19" style="1" customWidth="1"/>
    <col min="11" max="12" width="21.42578125" style="1" customWidth="1"/>
    <col min="13" max="13" width="31" style="1" customWidth="1"/>
    <col min="14" max="14" width="34.4257812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1+'08'!L2:M3</f>
        <v>41464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0.10972222222222222</v>
      </c>
      <c r="D7" s="30">
        <v>0.15347222222222223</v>
      </c>
      <c r="E7" s="30">
        <v>3.3333333333333354E-2</v>
      </c>
      <c r="F7" s="57">
        <v>2389.9999999999986</v>
      </c>
      <c r="G7" s="57">
        <v>57.939393939393938</v>
      </c>
      <c r="H7" s="23">
        <v>61.3</v>
      </c>
      <c r="I7" s="23" t="s">
        <v>64</v>
      </c>
      <c r="J7" s="44" t="s">
        <v>21</v>
      </c>
      <c r="K7" s="23" t="s">
        <v>104</v>
      </c>
      <c r="L7" s="44" t="s">
        <v>21</v>
      </c>
      <c r="M7" s="23" t="s">
        <v>23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58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58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59"/>
      <c r="G10" s="59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0.1986111111111111</v>
      </c>
      <c r="D11" s="30">
        <v>0.24236111111111111</v>
      </c>
      <c r="E11" s="30">
        <v>3.194444444444447E-2</v>
      </c>
      <c r="F11" s="57">
        <v>2347.8260869565197</v>
      </c>
      <c r="G11" s="57">
        <v>56.25</v>
      </c>
      <c r="H11" s="23">
        <v>61.18</v>
      </c>
      <c r="I11" s="23" t="s">
        <v>64</v>
      </c>
      <c r="J11" s="23" t="s">
        <v>21</v>
      </c>
      <c r="K11" s="23" t="s">
        <v>112</v>
      </c>
      <c r="L11" s="23" t="s">
        <v>21</v>
      </c>
      <c r="M11" s="23" t="s">
        <v>115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58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58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59"/>
      <c r="G14" s="59"/>
      <c r="H14" s="33"/>
      <c r="I14" s="24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0.27777777777777779</v>
      </c>
      <c r="D15" s="30">
        <v>0.32013888888888892</v>
      </c>
      <c r="E15" s="30">
        <v>3.1250000000000056E-2</v>
      </c>
      <c r="F15" s="57">
        <v>2634.666666666662</v>
      </c>
      <c r="G15" s="57">
        <v>59.878787878787875</v>
      </c>
      <c r="H15" s="23">
        <v>60.87</v>
      </c>
      <c r="I15" s="23" t="s">
        <v>64</v>
      </c>
      <c r="J15" s="23" t="s">
        <v>21</v>
      </c>
      <c r="K15" s="23" t="s">
        <v>113</v>
      </c>
      <c r="L15" s="23" t="s">
        <v>21</v>
      </c>
      <c r="M15" s="23" t="s">
        <v>23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58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58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59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0.40486111111111112</v>
      </c>
      <c r="D19" s="30">
        <v>0.45833333333333331</v>
      </c>
      <c r="E19" s="30">
        <v>2.9861111111111061E-2</v>
      </c>
      <c r="F19" s="57">
        <v>2701.395348837214</v>
      </c>
      <c r="G19" s="57">
        <v>58.666666666666664</v>
      </c>
      <c r="H19" s="23">
        <v>63.69</v>
      </c>
      <c r="I19" s="23" t="s">
        <v>64</v>
      </c>
      <c r="J19" s="23" t="s">
        <v>21</v>
      </c>
      <c r="K19" s="23" t="s">
        <v>114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58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58"/>
      <c r="G21" s="58"/>
      <c r="H21" s="24"/>
      <c r="I21" s="24"/>
      <c r="J21" s="24"/>
      <c r="K21" s="24"/>
      <c r="L21" s="24"/>
      <c r="M21" s="24"/>
      <c r="N21" s="52"/>
    </row>
    <row r="22" spans="2:14" ht="39.75" customHeight="1" x14ac:dyDescent="0.25">
      <c r="B22" s="28"/>
      <c r="C22" s="32"/>
      <c r="D22" s="32"/>
      <c r="E22" s="32"/>
      <c r="F22" s="59"/>
      <c r="G22" s="59"/>
      <c r="H22" s="33"/>
      <c r="I22" s="24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0.51041666666666663</v>
      </c>
      <c r="D23" s="30">
        <v>0.54513888888888895</v>
      </c>
      <c r="E23" s="30">
        <v>2.7083333333333459E-2</v>
      </c>
      <c r="F23" s="57">
        <v>2916.9230769230635</v>
      </c>
      <c r="G23" s="57">
        <v>57.454545454545453</v>
      </c>
      <c r="H23" s="23">
        <v>59.39</v>
      </c>
      <c r="I23" s="23" t="s">
        <v>64</v>
      </c>
      <c r="J23" s="23" t="s">
        <v>21</v>
      </c>
      <c r="K23" s="23" t="s">
        <v>105</v>
      </c>
      <c r="L23" s="23" t="s">
        <v>21</v>
      </c>
      <c r="M23" s="23" t="s">
        <v>23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58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58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59"/>
      <c r="G26" s="59"/>
      <c r="H26" s="33"/>
      <c r="I26" s="24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0.63194444444444442</v>
      </c>
      <c r="D27" s="30">
        <v>0.66666666666666663</v>
      </c>
      <c r="E27" s="30">
        <v>2.7083333333333348E-2</v>
      </c>
      <c r="F27" s="57">
        <v>2658.4615384615367</v>
      </c>
      <c r="G27" s="57">
        <v>52.363636363636367</v>
      </c>
      <c r="H27" s="57">
        <v>56.6</v>
      </c>
      <c r="I27" s="23" t="s">
        <v>64</v>
      </c>
      <c r="J27" s="23" t="s">
        <v>21</v>
      </c>
      <c r="K27" s="23" t="s">
        <v>105</v>
      </c>
      <c r="L27" s="23" t="s">
        <v>21</v>
      </c>
      <c r="M27" s="23" t="s">
        <v>31</v>
      </c>
      <c r="N27" s="55" t="s">
        <v>92</v>
      </c>
    </row>
    <row r="28" spans="2:14" ht="15" customHeight="1" x14ac:dyDescent="0.25">
      <c r="B28" s="27"/>
      <c r="C28" s="31"/>
      <c r="D28" s="31"/>
      <c r="E28" s="31"/>
      <c r="F28" s="58"/>
      <c r="G28" s="58"/>
      <c r="H28" s="58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58"/>
      <c r="G29" s="58"/>
      <c r="H29" s="58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59"/>
      <c r="G30" s="59"/>
      <c r="H30" s="59"/>
      <c r="I30" s="24"/>
      <c r="J30" s="33"/>
      <c r="K30" s="33"/>
      <c r="L30" s="33"/>
      <c r="M30" s="24"/>
      <c r="N30" s="54"/>
    </row>
    <row r="31" spans="2:14" ht="15" customHeight="1" x14ac:dyDescent="0.25">
      <c r="B31" s="26" t="s">
        <v>40</v>
      </c>
      <c r="C31" s="30">
        <v>0.74375000000000002</v>
      </c>
      <c r="D31" s="30">
        <v>0.77847222222222223</v>
      </c>
      <c r="E31" s="30">
        <v>2.430555555555558E-2</v>
      </c>
      <c r="F31" s="57">
        <v>3154.2857142857115</v>
      </c>
      <c r="G31" s="57">
        <v>55.757575757575758</v>
      </c>
      <c r="H31" s="23">
        <v>54.84</v>
      </c>
      <c r="I31" s="23" t="s">
        <v>64</v>
      </c>
      <c r="J31" s="23" t="s">
        <v>21</v>
      </c>
      <c r="K31" s="23" t="s">
        <v>104</v>
      </c>
      <c r="L31" s="23" t="s">
        <v>21</v>
      </c>
      <c r="M31" s="23" t="s">
        <v>23</v>
      </c>
      <c r="N31" s="55" t="s">
        <v>92</v>
      </c>
    </row>
    <row r="32" spans="2:14" ht="15" customHeight="1" x14ac:dyDescent="0.25">
      <c r="B32" s="27"/>
      <c r="C32" s="31"/>
      <c r="D32" s="31"/>
      <c r="E32" s="31"/>
      <c r="F32" s="58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58"/>
      <c r="G33" s="58"/>
      <c r="H33" s="24"/>
      <c r="I33" s="24"/>
      <c r="J33" s="24"/>
      <c r="K33" s="24"/>
      <c r="L33" s="24"/>
      <c r="M33" s="24"/>
      <c r="N33" s="52"/>
    </row>
    <row r="34" spans="2:14" ht="15" customHeight="1" thickBot="1" x14ac:dyDescent="0.3">
      <c r="B34" s="29"/>
      <c r="C34" s="34"/>
      <c r="D34" s="34"/>
      <c r="E34" s="34"/>
      <c r="F34" s="60"/>
      <c r="G34" s="60"/>
      <c r="H34" s="25"/>
      <c r="I34" s="25"/>
      <c r="J34" s="25"/>
      <c r="K34" s="25"/>
      <c r="L34" s="25"/>
      <c r="M34" s="33"/>
      <c r="N34" s="56"/>
    </row>
    <row r="35" spans="2:14" ht="15" customHeight="1" x14ac:dyDescent="0.25">
      <c r="B35" s="1">
        <f>COUNTA(B7:B34)</f>
        <v>7</v>
      </c>
      <c r="M35" s="20"/>
      <c r="N35" s="20"/>
    </row>
    <row r="36" spans="2:14" ht="15" customHeight="1" x14ac:dyDescent="0.25"/>
    <row r="37" spans="2:14" ht="15" customHeight="1" x14ac:dyDescent="0.25"/>
    <row r="38" spans="2:14" ht="15" customHeight="1" x14ac:dyDescent="0.25">
      <c r="L38" s="21"/>
      <c r="M38" s="22"/>
      <c r="N38" s="21"/>
    </row>
    <row r="39" spans="2:14" ht="15" customHeight="1" x14ac:dyDescent="0.25">
      <c r="L39" s="21"/>
      <c r="M39" s="21"/>
      <c r="N39" s="21"/>
    </row>
    <row r="40" spans="2:14" ht="15" customHeight="1" x14ac:dyDescent="0.25">
      <c r="L40" s="21"/>
      <c r="M40" s="21"/>
      <c r="N40" s="21"/>
    </row>
    <row r="41" spans="2:14" ht="15" customHeight="1" x14ac:dyDescent="0.25">
      <c r="L41" s="21"/>
      <c r="M41" s="21"/>
      <c r="N41" s="21"/>
    </row>
    <row r="42" spans="2:14" ht="15" customHeight="1" x14ac:dyDescent="0.25">
      <c r="L42" s="21"/>
      <c r="M42" s="21"/>
      <c r="N42" s="21"/>
    </row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06">
    <mergeCell ref="M7:M10"/>
    <mergeCell ref="M11:M14"/>
    <mergeCell ref="M15:M18"/>
    <mergeCell ref="M19:M22"/>
    <mergeCell ref="M23:M26"/>
    <mergeCell ref="M27:M30"/>
    <mergeCell ref="M31:M34"/>
    <mergeCell ref="N7:N10"/>
    <mergeCell ref="N11:N14"/>
    <mergeCell ref="N15:N18"/>
    <mergeCell ref="N19:N22"/>
    <mergeCell ref="N23:N26"/>
    <mergeCell ref="N27:N30"/>
    <mergeCell ref="N31:N34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12" zoomScale="70" zoomScaleNormal="70" workbookViewId="0">
      <selection activeCell="B39" sqref="B39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19.140625" style="1" customWidth="1"/>
    <col min="10" max="12" width="21.42578125" style="1" customWidth="1"/>
    <col min="13" max="13" width="29.5703125" style="1" customWidth="1"/>
    <col min="14" max="14" width="33.8554687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1+'09'!L2:M3</f>
        <v>41465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0.96736111111111101</v>
      </c>
      <c r="D7" s="30">
        <v>1.0180555555555555</v>
      </c>
      <c r="E7" s="30">
        <v>4.0277777777777836E-2</v>
      </c>
      <c r="F7" s="57">
        <v>1886.8965517241352</v>
      </c>
      <c r="G7" s="57">
        <v>55.272727272727273</v>
      </c>
      <c r="H7" s="23">
        <v>58.25</v>
      </c>
      <c r="I7" s="23" t="s">
        <v>64</v>
      </c>
      <c r="J7" s="44" t="s">
        <v>21</v>
      </c>
      <c r="K7" s="23" t="s">
        <v>104</v>
      </c>
      <c r="L7" s="44" t="s">
        <v>21</v>
      </c>
      <c r="M7" s="23" t="s">
        <v>31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58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58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59"/>
      <c r="G10" s="59"/>
      <c r="H10" s="33"/>
      <c r="I10" s="33"/>
      <c r="J10" s="33"/>
      <c r="K10" s="33"/>
      <c r="L10" s="33"/>
      <c r="M10" s="24"/>
      <c r="N10" s="54"/>
    </row>
    <row r="11" spans="2:14" ht="15" customHeight="1" x14ac:dyDescent="0.25">
      <c r="B11" s="26" t="s">
        <v>15</v>
      </c>
      <c r="C11" s="51">
        <v>8.0555555555555561E-2</v>
      </c>
      <c r="D11" s="30">
        <v>0.11944444444444445</v>
      </c>
      <c r="E11" s="30">
        <v>3.0555555555555558E-2</v>
      </c>
      <c r="F11" s="57">
        <v>2552.7272727272725</v>
      </c>
      <c r="G11" s="57">
        <v>56.727272727272727</v>
      </c>
      <c r="H11" s="23">
        <v>61.9</v>
      </c>
      <c r="I11" s="23" t="s">
        <v>64</v>
      </c>
      <c r="J11" s="23" t="s">
        <v>21</v>
      </c>
      <c r="K11" s="23" t="s">
        <v>116</v>
      </c>
      <c r="L11" s="23" t="s">
        <v>21</v>
      </c>
      <c r="M11" s="23" t="s">
        <v>23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58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58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59"/>
      <c r="G14" s="59"/>
      <c r="H14" s="33"/>
      <c r="I14" s="24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0.25347222222222221</v>
      </c>
      <c r="D15" s="30">
        <v>0.29444444444444445</v>
      </c>
      <c r="E15" s="30">
        <v>2.8472222222222288E-2</v>
      </c>
      <c r="F15" s="57">
        <v>2751.2195121951154</v>
      </c>
      <c r="G15" s="57">
        <v>58.75</v>
      </c>
      <c r="H15" s="23" t="s">
        <v>120</v>
      </c>
      <c r="I15" s="23" t="s">
        <v>64</v>
      </c>
      <c r="J15" s="23" t="s">
        <v>21</v>
      </c>
      <c r="K15" s="23" t="s">
        <v>62</v>
      </c>
      <c r="L15" s="23" t="s">
        <v>21</v>
      </c>
      <c r="M15" s="23" t="s">
        <v>24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58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58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59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0.38125000000000003</v>
      </c>
      <c r="D19" s="30">
        <v>0.43055555555555558</v>
      </c>
      <c r="E19" s="30">
        <v>4.0277777777777746E-2</v>
      </c>
      <c r="F19" s="57">
        <v>1473.1034482758632</v>
      </c>
      <c r="G19" s="57">
        <v>43.151515151515149</v>
      </c>
      <c r="H19" s="23">
        <v>52.48</v>
      </c>
      <c r="I19" s="23" t="s">
        <v>64</v>
      </c>
      <c r="J19" s="23" t="s">
        <v>21</v>
      </c>
      <c r="K19" s="23" t="s">
        <v>99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58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58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59"/>
      <c r="G22" s="59"/>
      <c r="H22" s="33"/>
      <c r="I22" s="24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0.45208333333333334</v>
      </c>
      <c r="D23" s="30">
        <v>0.51041666666666663</v>
      </c>
      <c r="E23" s="30">
        <v>4.7916666666666663E-2</v>
      </c>
      <c r="F23" s="57">
        <v>1572.1739130434783</v>
      </c>
      <c r="G23" s="57">
        <v>54.787878787878789</v>
      </c>
      <c r="H23" s="23">
        <v>54.93</v>
      </c>
      <c r="I23" s="23" t="s">
        <v>64</v>
      </c>
      <c r="J23" s="23" t="s">
        <v>21</v>
      </c>
      <c r="K23" s="23" t="s">
        <v>117</v>
      </c>
      <c r="L23" s="23" t="s">
        <v>21</v>
      </c>
      <c r="M23" s="23" t="s">
        <v>31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58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58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59"/>
      <c r="G26" s="59"/>
      <c r="H26" s="33"/>
      <c r="I26" s="24"/>
      <c r="J26" s="24"/>
      <c r="K26" s="33"/>
      <c r="L26" s="24"/>
      <c r="M26" s="24"/>
      <c r="N26" s="54"/>
    </row>
    <row r="27" spans="2:14" ht="15" customHeight="1" x14ac:dyDescent="0.25">
      <c r="B27" s="26" t="s">
        <v>19</v>
      </c>
      <c r="C27" s="30">
        <v>0.53402777777777777</v>
      </c>
      <c r="D27" s="30">
        <v>0.58124999999999993</v>
      </c>
      <c r="E27" s="30">
        <v>3.8888888888888862E-2</v>
      </c>
      <c r="F27" s="57">
        <v>2108.5714285714298</v>
      </c>
      <c r="G27" s="57">
        <v>59.636363636363633</v>
      </c>
      <c r="H27" s="23">
        <v>62.57</v>
      </c>
      <c r="I27" s="23" t="s">
        <v>64</v>
      </c>
      <c r="J27" s="23" t="s">
        <v>21</v>
      </c>
      <c r="K27" s="23" t="s">
        <v>79</v>
      </c>
      <c r="L27" s="23" t="s">
        <v>21</v>
      </c>
      <c r="M27" s="23" t="s">
        <v>23</v>
      </c>
      <c r="N27" s="55" t="s">
        <v>119</v>
      </c>
    </row>
    <row r="28" spans="2:14" ht="15" customHeight="1" x14ac:dyDescent="0.25">
      <c r="B28" s="27"/>
      <c r="C28" s="31"/>
      <c r="D28" s="31"/>
      <c r="E28" s="31"/>
      <c r="F28" s="58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58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59"/>
      <c r="G30" s="59"/>
      <c r="H30" s="33"/>
      <c r="I30" s="24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0.68888888888888899</v>
      </c>
      <c r="D31" s="30">
        <v>0.73333333333333339</v>
      </c>
      <c r="E31" s="30">
        <v>3.3333333333333326E-2</v>
      </c>
      <c r="F31" s="57">
        <v>2590.0000000000005</v>
      </c>
      <c r="G31" s="57">
        <v>64.75</v>
      </c>
      <c r="H31" s="23">
        <v>63.43</v>
      </c>
      <c r="I31" s="23" t="s">
        <v>27</v>
      </c>
      <c r="J31" s="24" t="s">
        <v>21</v>
      </c>
      <c r="K31" s="23" t="s">
        <v>113</v>
      </c>
      <c r="L31" s="24" t="s">
        <v>21</v>
      </c>
      <c r="M31" s="23" t="s">
        <v>115</v>
      </c>
      <c r="N31" s="55" t="s">
        <v>92</v>
      </c>
    </row>
    <row r="32" spans="2:14" ht="15" customHeight="1" x14ac:dyDescent="0.25">
      <c r="B32" s="27"/>
      <c r="C32" s="31"/>
      <c r="D32" s="31"/>
      <c r="E32" s="31"/>
      <c r="F32" s="58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58"/>
      <c r="G33" s="58"/>
      <c r="H33" s="24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59"/>
      <c r="G34" s="59"/>
      <c r="H34" s="33"/>
      <c r="I34" s="33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0.84791666666666676</v>
      </c>
      <c r="D35" s="30">
        <v>0.90069444444444446</v>
      </c>
      <c r="E35" s="30">
        <v>3.9583333333333193E-2</v>
      </c>
      <c r="F35" s="57">
        <v>1978.9473684210598</v>
      </c>
      <c r="G35" s="57">
        <v>56.969696969696969</v>
      </c>
      <c r="H35" s="23">
        <v>61.4</v>
      </c>
      <c r="I35" s="23" t="s">
        <v>27</v>
      </c>
      <c r="J35" s="23" t="s">
        <v>21</v>
      </c>
      <c r="K35" s="23" t="s">
        <v>118</v>
      </c>
      <c r="L35" s="23" t="s">
        <v>21</v>
      </c>
      <c r="M35" s="23" t="s">
        <v>23</v>
      </c>
      <c r="N35" s="55" t="s">
        <v>92</v>
      </c>
    </row>
    <row r="36" spans="2:14" ht="15" customHeight="1" x14ac:dyDescent="0.25">
      <c r="B36" s="27"/>
      <c r="C36" s="31"/>
      <c r="D36" s="31"/>
      <c r="E36" s="31"/>
      <c r="F36" s="58"/>
      <c r="G36" s="58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58"/>
      <c r="G37" s="58"/>
      <c r="H37" s="24"/>
      <c r="I37" s="24"/>
      <c r="J37" s="24"/>
      <c r="K37" s="24"/>
      <c r="L37" s="24"/>
      <c r="M37" s="24"/>
      <c r="N37" s="52"/>
    </row>
    <row r="38" spans="2:14" ht="15" customHeight="1" thickBot="1" x14ac:dyDescent="0.3">
      <c r="B38" s="29"/>
      <c r="C38" s="34"/>
      <c r="D38" s="34"/>
      <c r="E38" s="31"/>
      <c r="F38" s="58"/>
      <c r="G38" s="58"/>
      <c r="H38" s="24"/>
      <c r="I38" s="33"/>
      <c r="J38" s="24"/>
      <c r="K38" s="24"/>
      <c r="L38" s="24"/>
      <c r="M38" s="24"/>
      <c r="N38" s="54"/>
    </row>
    <row r="39" spans="2:14" ht="15" customHeight="1" x14ac:dyDescent="0.25">
      <c r="B39" s="1">
        <f>COUNTA(B7:B38)</f>
        <v>8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2:14" ht="15" customHeight="1" x14ac:dyDescent="0.25"/>
    <row r="41" spans="2:14" ht="15" customHeight="1" x14ac:dyDescent="0.25"/>
    <row r="42" spans="2:14" ht="15" customHeight="1" x14ac:dyDescent="0.25"/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19">
    <mergeCell ref="M7:M10"/>
    <mergeCell ref="M11:M14"/>
    <mergeCell ref="M15:M18"/>
    <mergeCell ref="M19:M22"/>
    <mergeCell ref="M23:M26"/>
    <mergeCell ref="M27:M30"/>
    <mergeCell ref="M31:M34"/>
    <mergeCell ref="M35:M38"/>
    <mergeCell ref="N27:N30"/>
    <mergeCell ref="N7:N10"/>
    <mergeCell ref="N11:N14"/>
    <mergeCell ref="N15:N18"/>
    <mergeCell ref="N19:N22"/>
    <mergeCell ref="N23:N26"/>
    <mergeCell ref="N31:N34"/>
    <mergeCell ref="N35:N38"/>
    <mergeCell ref="H35:H38"/>
    <mergeCell ref="I35:I38"/>
    <mergeCell ref="J35:J38"/>
    <mergeCell ref="K35:K38"/>
    <mergeCell ref="L35:L38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8" zoomScale="70" zoomScaleNormal="70" workbookViewId="0">
      <selection activeCell="B35" sqref="B35"/>
    </sheetView>
  </sheetViews>
  <sheetFormatPr baseColWidth="10" defaultColWidth="11.42578125" defaultRowHeight="15" x14ac:dyDescent="0.25"/>
  <cols>
    <col min="1" max="1" width="5.7109375" style="1" customWidth="1"/>
    <col min="2" max="8" width="14" style="1" customWidth="1"/>
    <col min="9" max="9" width="21.5703125" style="1" customWidth="1"/>
    <col min="10" max="12" width="21.42578125" style="1" customWidth="1"/>
    <col min="13" max="13" width="30" style="1" customWidth="1"/>
    <col min="14" max="14" width="30.140625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1+'10'!L2:M3</f>
        <v>41466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0.1111111111111111</v>
      </c>
      <c r="D7" s="30">
        <v>0.15972222222222224</v>
      </c>
      <c r="E7" s="30">
        <v>3.4027777777777823E-2</v>
      </c>
      <c r="F7" s="23">
        <v>2272.6530612244865</v>
      </c>
      <c r="G7" s="57">
        <v>56.242424242424242</v>
      </c>
      <c r="H7" s="23">
        <v>56.09</v>
      </c>
      <c r="I7" s="23" t="s">
        <v>64</v>
      </c>
      <c r="J7" s="44" t="s">
        <v>21</v>
      </c>
      <c r="K7" s="23" t="s">
        <v>121</v>
      </c>
      <c r="L7" s="44" t="s">
        <v>21</v>
      </c>
      <c r="M7" s="23" t="s">
        <v>23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24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24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33"/>
      <c r="G10" s="59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0.20625000000000002</v>
      </c>
      <c r="D11" s="30">
        <v>0.25416666666666665</v>
      </c>
      <c r="E11" s="30">
        <v>3.5416666666666652E-2</v>
      </c>
      <c r="F11" s="23">
        <v>2127.0588235294126</v>
      </c>
      <c r="G11" s="57">
        <v>54.787878787878789</v>
      </c>
      <c r="H11" s="57">
        <v>60</v>
      </c>
      <c r="I11" s="23" t="s">
        <v>64</v>
      </c>
      <c r="J11" s="23" t="s">
        <v>21</v>
      </c>
      <c r="K11" s="23" t="s">
        <v>122</v>
      </c>
      <c r="L11" s="23" t="s">
        <v>21</v>
      </c>
      <c r="M11" s="23" t="s">
        <v>23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24"/>
      <c r="G12" s="58"/>
      <c r="H12" s="58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24"/>
      <c r="G13" s="58"/>
      <c r="H13" s="58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33"/>
      <c r="G14" s="59"/>
      <c r="H14" s="59"/>
      <c r="I14" s="24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0.29930555555555555</v>
      </c>
      <c r="D15" s="30">
        <v>0.33680555555555558</v>
      </c>
      <c r="E15" s="30">
        <v>2.777777777777779E-2</v>
      </c>
      <c r="F15" s="23">
        <v>2843.9999999999986</v>
      </c>
      <c r="G15" s="57">
        <v>57.454545454545453</v>
      </c>
      <c r="H15" s="23">
        <v>56.36</v>
      </c>
      <c r="I15" s="23" t="s">
        <v>64</v>
      </c>
      <c r="J15" s="23" t="s">
        <v>21</v>
      </c>
      <c r="K15" s="23" t="s">
        <v>123</v>
      </c>
      <c r="L15" s="23" t="s">
        <v>21</v>
      </c>
      <c r="M15" s="23" t="s">
        <v>31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24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24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33"/>
      <c r="G18" s="59"/>
      <c r="H18" s="33"/>
      <c r="I18" s="33"/>
      <c r="J18" s="33"/>
      <c r="K18" s="33"/>
      <c r="L18" s="33"/>
      <c r="M18" s="24"/>
      <c r="N18" s="54"/>
    </row>
    <row r="19" spans="2:14" ht="15" customHeight="1" x14ac:dyDescent="0.25">
      <c r="B19" s="26" t="s">
        <v>17</v>
      </c>
      <c r="C19" s="30">
        <v>0.40347222222222223</v>
      </c>
      <c r="D19" s="30">
        <v>0.44513888888888892</v>
      </c>
      <c r="E19" s="30">
        <v>3.2638888888888884E-2</v>
      </c>
      <c r="F19" s="23">
        <v>2308.0851063829791</v>
      </c>
      <c r="G19" s="57">
        <v>54.787878787878789</v>
      </c>
      <c r="H19" s="23">
        <v>62.72</v>
      </c>
      <c r="I19" s="23" t="s">
        <v>64</v>
      </c>
      <c r="J19" s="23" t="s">
        <v>21</v>
      </c>
      <c r="K19" s="23" t="s">
        <v>124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24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24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33"/>
      <c r="G22" s="59"/>
      <c r="H22" s="33"/>
      <c r="I22" s="24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0.48958333333333331</v>
      </c>
      <c r="D23" s="30">
        <v>0.54999999999999993</v>
      </c>
      <c r="E23" s="30">
        <v>4.7916666666666663E-2</v>
      </c>
      <c r="F23" s="23">
        <v>1523.4782608695652</v>
      </c>
      <c r="G23" s="57">
        <v>54.75</v>
      </c>
      <c r="H23" s="23">
        <v>58.43</v>
      </c>
      <c r="I23" s="23" t="s">
        <v>64</v>
      </c>
      <c r="J23" s="23" t="s">
        <v>21</v>
      </c>
      <c r="K23" s="23" t="s">
        <v>125</v>
      </c>
      <c r="L23" s="23" t="s">
        <v>21</v>
      </c>
      <c r="M23" s="23" t="s">
        <v>115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24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24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33"/>
      <c r="G26" s="59"/>
      <c r="H26" s="33"/>
      <c r="I26" s="24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0.57430555555555551</v>
      </c>
      <c r="D27" s="30">
        <v>0.62013888888888891</v>
      </c>
      <c r="E27" s="30">
        <v>3.3333333333333437E-2</v>
      </c>
      <c r="F27" s="23">
        <v>2329.9999999999927</v>
      </c>
      <c r="G27" s="57">
        <v>56.484848484848484</v>
      </c>
      <c r="H27" s="23">
        <v>58.09</v>
      </c>
      <c r="I27" s="23" t="s">
        <v>64</v>
      </c>
      <c r="J27" s="23" t="s">
        <v>21</v>
      </c>
      <c r="K27" s="23" t="s">
        <v>125</v>
      </c>
      <c r="L27" s="23" t="s">
        <v>21</v>
      </c>
      <c r="M27" s="23" t="s">
        <v>23</v>
      </c>
      <c r="N27" s="55" t="s">
        <v>92</v>
      </c>
    </row>
    <row r="28" spans="2:14" ht="15" customHeight="1" x14ac:dyDescent="0.25">
      <c r="B28" s="27"/>
      <c r="C28" s="31"/>
      <c r="D28" s="31"/>
      <c r="E28" s="31"/>
      <c r="F28" s="24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24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33"/>
      <c r="G30" s="59"/>
      <c r="H30" s="33"/>
      <c r="I30" s="24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0.86944444444444446</v>
      </c>
      <c r="D31" s="30">
        <v>0.90763888888888899</v>
      </c>
      <c r="E31" s="30">
        <v>2.7777777777777901E-2</v>
      </c>
      <c r="F31" s="23">
        <v>2543.9999999999886</v>
      </c>
      <c r="G31" s="57">
        <v>53</v>
      </c>
      <c r="H31" s="23">
        <v>58.2</v>
      </c>
      <c r="I31" s="23" t="s">
        <v>64</v>
      </c>
      <c r="J31" s="23" t="s">
        <v>21</v>
      </c>
      <c r="K31" s="23" t="s">
        <v>104</v>
      </c>
      <c r="L31" s="23" t="s">
        <v>21</v>
      </c>
      <c r="M31" s="23" t="s">
        <v>24</v>
      </c>
      <c r="N31" s="55" t="s">
        <v>92</v>
      </c>
    </row>
    <row r="32" spans="2:14" ht="15" customHeight="1" x14ac:dyDescent="0.25">
      <c r="B32" s="27"/>
      <c r="C32" s="31"/>
      <c r="D32" s="31"/>
      <c r="E32" s="31"/>
      <c r="F32" s="24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24"/>
      <c r="G33" s="58"/>
      <c r="H33" s="24"/>
      <c r="I33" s="24"/>
      <c r="J33" s="24"/>
      <c r="K33" s="24"/>
      <c r="L33" s="24"/>
      <c r="M33" s="24"/>
      <c r="N33" s="52"/>
    </row>
    <row r="34" spans="2:14" ht="15" customHeight="1" thickBot="1" x14ac:dyDescent="0.3">
      <c r="B34" s="29"/>
      <c r="C34" s="34"/>
      <c r="D34" s="31"/>
      <c r="E34" s="34"/>
      <c r="F34" s="24"/>
      <c r="G34" s="58"/>
      <c r="H34" s="24"/>
      <c r="I34" s="24"/>
      <c r="J34" s="25"/>
      <c r="K34" s="24"/>
      <c r="L34" s="24"/>
      <c r="M34" s="24"/>
      <c r="N34" s="56"/>
    </row>
    <row r="35" spans="2:14" ht="15" customHeight="1" x14ac:dyDescent="0.25">
      <c r="B35" s="1">
        <f>COUNTA(B7:B34)</f>
        <v>7</v>
      </c>
      <c r="D35" s="20"/>
      <c r="F35" s="20"/>
      <c r="G35" s="20"/>
      <c r="H35" s="20"/>
      <c r="I35" s="20"/>
      <c r="K35" s="20"/>
      <c r="L35" s="20"/>
      <c r="M35" s="20"/>
      <c r="N35" s="20"/>
    </row>
    <row r="36" spans="2:14" ht="15" customHeight="1" x14ac:dyDescent="0.25"/>
    <row r="37" spans="2:14" ht="15" customHeight="1" x14ac:dyDescent="0.25"/>
    <row r="38" spans="2:14" ht="15" customHeight="1" x14ac:dyDescent="0.25"/>
    <row r="39" spans="2:14" ht="15" customHeight="1" x14ac:dyDescent="0.25"/>
    <row r="40" spans="2:14" ht="15" customHeight="1" x14ac:dyDescent="0.25"/>
    <row r="41" spans="2:14" ht="15" customHeight="1" x14ac:dyDescent="0.25"/>
    <row r="42" spans="2:14" ht="15" customHeight="1" x14ac:dyDescent="0.25"/>
    <row r="43" spans="2:14" ht="15" customHeight="1" x14ac:dyDescent="0.25"/>
    <row r="44" spans="2:14" ht="15" customHeight="1" x14ac:dyDescent="0.25"/>
    <row r="45" spans="2:14" ht="15" customHeight="1" x14ac:dyDescent="0.25"/>
    <row r="46" spans="2:14" ht="15" customHeight="1" x14ac:dyDescent="0.25"/>
    <row r="47" spans="2:14" ht="15" customHeight="1" x14ac:dyDescent="0.25"/>
  </sheetData>
  <mergeCells count="106"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M7:M10"/>
    <mergeCell ref="M11:M14"/>
    <mergeCell ref="M15:M18"/>
    <mergeCell ref="M19:M22"/>
    <mergeCell ref="M23:M26"/>
    <mergeCell ref="M27:M30"/>
    <mergeCell ref="M31:M34"/>
    <mergeCell ref="N7:N10"/>
    <mergeCell ref="N11:N14"/>
    <mergeCell ref="N15:N18"/>
    <mergeCell ref="N19:N22"/>
    <mergeCell ref="N23:N26"/>
    <mergeCell ref="N27:N30"/>
    <mergeCell ref="N31:N34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topLeftCell="A22" zoomScale="70" zoomScaleNormal="70" workbookViewId="0">
      <selection activeCell="H35" sqref="H35:H38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1+'11'!L2:M3</f>
        <v>41467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0.98888888888888893</v>
      </c>
      <c r="D7" s="30">
        <v>1.0395833333333333</v>
      </c>
      <c r="E7" s="30">
        <v>3.7499999999999929E-2</v>
      </c>
      <c r="F7" s="61">
        <v>2062.2222222222263</v>
      </c>
      <c r="G7" s="23">
        <v>58</v>
      </c>
      <c r="H7" s="23">
        <v>60.2</v>
      </c>
      <c r="I7" s="23" t="s">
        <v>27</v>
      </c>
      <c r="J7" s="44" t="s">
        <v>21</v>
      </c>
      <c r="K7" s="23" t="s">
        <v>29</v>
      </c>
      <c r="L7" s="44" t="s">
        <v>21</v>
      </c>
      <c r="M7" s="23" t="s">
        <v>24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62"/>
      <c r="G8" s="24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62"/>
      <c r="G9" s="24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63"/>
      <c r="G10" s="33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0.15347222222222223</v>
      </c>
      <c r="D11" s="30">
        <v>0.19583333333333333</v>
      </c>
      <c r="E11" s="30">
        <v>3.3333333333333326E-2</v>
      </c>
      <c r="F11" s="23">
        <v>2240.0000000000005</v>
      </c>
      <c r="G11" s="57">
        <v>54.303030303030305</v>
      </c>
      <c r="H11" s="23">
        <v>60.5</v>
      </c>
      <c r="I11" s="23" t="s">
        <v>126</v>
      </c>
      <c r="J11" s="23" t="s">
        <v>21</v>
      </c>
      <c r="K11" s="23" t="s">
        <v>127</v>
      </c>
      <c r="L11" s="23" t="s">
        <v>21</v>
      </c>
      <c r="M11" s="23" t="s">
        <v>23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24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24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33"/>
      <c r="G14" s="59"/>
      <c r="H14" s="33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0.23402777777777781</v>
      </c>
      <c r="D15" s="30">
        <v>0.27916666666666667</v>
      </c>
      <c r="E15" s="30">
        <v>3.3333333333333354E-2</v>
      </c>
      <c r="F15" s="23">
        <v>2389.9999999999986</v>
      </c>
      <c r="G15" s="23">
        <v>59.75</v>
      </c>
      <c r="H15" s="23">
        <v>56.9</v>
      </c>
      <c r="I15" s="23" t="s">
        <v>126</v>
      </c>
      <c r="J15" s="23" t="s">
        <v>21</v>
      </c>
      <c r="K15" s="23" t="s">
        <v>128</v>
      </c>
      <c r="L15" s="23" t="s">
        <v>21</v>
      </c>
      <c r="M15" s="23" t="s">
        <v>24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0.31666666666666665</v>
      </c>
      <c r="D19" s="30">
        <v>0.37152777777777773</v>
      </c>
      <c r="E19" s="30">
        <v>4.6527777777777668E-2</v>
      </c>
      <c r="F19" s="61">
        <v>1771.3432835820938</v>
      </c>
      <c r="G19" s="57">
        <v>59.939393939393938</v>
      </c>
      <c r="H19" s="23">
        <v>62.4</v>
      </c>
      <c r="I19" s="23" t="s">
        <v>126</v>
      </c>
      <c r="J19" s="23" t="s">
        <v>21</v>
      </c>
      <c r="K19" s="23" t="s">
        <v>129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62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62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63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0.57361111111111118</v>
      </c>
      <c r="D23" s="30">
        <v>0.61875000000000002</v>
      </c>
      <c r="E23" s="30">
        <v>3.2638888888888884E-2</v>
      </c>
      <c r="F23" s="61">
        <v>2343.8297872340431</v>
      </c>
      <c r="G23" s="57">
        <v>57.375</v>
      </c>
      <c r="H23" s="23">
        <v>61</v>
      </c>
      <c r="I23" s="23" t="s">
        <v>126</v>
      </c>
      <c r="J23" s="23" t="s">
        <v>21</v>
      </c>
      <c r="K23" s="23" t="s">
        <v>125</v>
      </c>
      <c r="L23" s="23" t="s">
        <v>21</v>
      </c>
      <c r="M23" s="23" t="s">
        <v>24</v>
      </c>
      <c r="N23" s="55" t="s">
        <v>132</v>
      </c>
    </row>
    <row r="24" spans="2:14" ht="15" customHeight="1" x14ac:dyDescent="0.25">
      <c r="B24" s="27"/>
      <c r="C24" s="31"/>
      <c r="D24" s="31"/>
      <c r="E24" s="31"/>
      <c r="F24" s="62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62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63"/>
      <c r="G26" s="59"/>
      <c r="H26" s="33"/>
      <c r="I26" s="33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0.65486111111111112</v>
      </c>
      <c r="D27" s="30">
        <v>0.69861111111111107</v>
      </c>
      <c r="E27" s="30">
        <v>3.3333333333333326E-2</v>
      </c>
      <c r="F27" s="23">
        <v>2225.0000000000005</v>
      </c>
      <c r="G27" s="57">
        <v>55.625</v>
      </c>
      <c r="H27" s="23">
        <v>58</v>
      </c>
      <c r="I27" s="23" t="s">
        <v>27</v>
      </c>
      <c r="J27" s="23" t="s">
        <v>21</v>
      </c>
      <c r="K27" s="23" t="s">
        <v>130</v>
      </c>
      <c r="L27" s="23" t="s">
        <v>21</v>
      </c>
      <c r="M27" s="23" t="s">
        <v>24</v>
      </c>
      <c r="N27" s="55" t="s">
        <v>132</v>
      </c>
    </row>
    <row r="28" spans="2:14" ht="15" customHeight="1" x14ac:dyDescent="0.25">
      <c r="B28" s="27"/>
      <c r="C28" s="31"/>
      <c r="D28" s="31"/>
      <c r="E28" s="31"/>
      <c r="F28" s="24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24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33"/>
      <c r="G30" s="59"/>
      <c r="H30" s="33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0.75208333333333333</v>
      </c>
      <c r="D31" s="30">
        <v>0.79027777777777775</v>
      </c>
      <c r="E31" s="30">
        <v>2.7083333333333348E-2</v>
      </c>
      <c r="F31" s="61">
        <v>2923.0769230769215</v>
      </c>
      <c r="G31" s="57">
        <v>57.575757575757578</v>
      </c>
      <c r="H31" s="23">
        <v>57.2</v>
      </c>
      <c r="I31" s="23" t="s">
        <v>26</v>
      </c>
      <c r="J31" s="23" t="s">
        <v>21</v>
      </c>
      <c r="K31" s="23" t="s">
        <v>131</v>
      </c>
      <c r="L31" s="23" t="s">
        <v>21</v>
      </c>
      <c r="M31" s="23" t="s">
        <v>23</v>
      </c>
      <c r="N31" s="55" t="s">
        <v>92</v>
      </c>
    </row>
    <row r="32" spans="2:14" ht="15" customHeight="1" x14ac:dyDescent="0.25">
      <c r="B32" s="27"/>
      <c r="C32" s="31"/>
      <c r="D32" s="31"/>
      <c r="E32" s="31"/>
      <c r="F32" s="62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62"/>
      <c r="G33" s="58"/>
      <c r="H33" s="24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63"/>
      <c r="G34" s="59"/>
      <c r="H34" s="33"/>
      <c r="I34" s="33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0.9159722222222223</v>
      </c>
      <c r="D35" s="30">
        <v>0.96597222222222223</v>
      </c>
      <c r="E35" s="30">
        <v>3.9583333333333304E-2</v>
      </c>
      <c r="F35" s="61">
        <v>2021.0526315789491</v>
      </c>
      <c r="G35" s="23">
        <v>60</v>
      </c>
      <c r="H35" s="23">
        <v>63.9</v>
      </c>
      <c r="I35" s="23" t="s">
        <v>26</v>
      </c>
      <c r="J35" s="23" t="s">
        <v>21</v>
      </c>
      <c r="K35" s="23" t="s">
        <v>130</v>
      </c>
      <c r="L35" s="23" t="s">
        <v>21</v>
      </c>
      <c r="M35" s="23" t="s">
        <v>24</v>
      </c>
      <c r="N35" s="55" t="s">
        <v>92</v>
      </c>
    </row>
    <row r="36" spans="2:14" ht="15" customHeight="1" x14ac:dyDescent="0.25">
      <c r="B36" s="27"/>
      <c r="C36" s="31"/>
      <c r="D36" s="31"/>
      <c r="E36" s="31"/>
      <c r="F36" s="62"/>
      <c r="G36" s="24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62"/>
      <c r="G37" s="24"/>
      <c r="H37" s="24"/>
      <c r="I37" s="24"/>
      <c r="J37" s="24"/>
      <c r="K37" s="24"/>
      <c r="L37" s="24"/>
      <c r="M37" s="24"/>
      <c r="N37" s="52"/>
    </row>
    <row r="38" spans="2:14" ht="15" customHeight="1" x14ac:dyDescent="0.25">
      <c r="B38" s="28"/>
      <c r="C38" s="32"/>
      <c r="D38" s="32"/>
      <c r="E38" s="32"/>
      <c r="F38" s="63"/>
      <c r="G38" s="33"/>
      <c r="H38" s="33"/>
      <c r="I38" s="33"/>
      <c r="J38" s="33"/>
      <c r="K38" s="33"/>
      <c r="L38" s="33"/>
      <c r="M38" s="33"/>
      <c r="N38" s="5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30">
    <mergeCell ref="M27:M30"/>
    <mergeCell ref="N27:N30"/>
    <mergeCell ref="M31:M34"/>
    <mergeCell ref="N31:N34"/>
    <mergeCell ref="M35:M38"/>
    <mergeCell ref="N35:N38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topLeftCell="A25" zoomScale="70" zoomScaleNormal="70" workbookViewId="0">
      <selection activeCell="H31" sqref="H31:H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1+'12'!L2:M3</f>
        <v>41468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7.4305555555555555E-2</v>
      </c>
      <c r="D7" s="30">
        <v>0.11041666666666666</v>
      </c>
      <c r="E7" s="30">
        <v>2.5694444444444423E-2</v>
      </c>
      <c r="F7" s="61">
        <v>2711.3513513513535</v>
      </c>
      <c r="G7" s="23">
        <v>52.25</v>
      </c>
      <c r="H7" s="23">
        <v>58.1</v>
      </c>
      <c r="I7" s="23" t="s">
        <v>26</v>
      </c>
      <c r="J7" s="44" t="s">
        <v>21</v>
      </c>
      <c r="K7" s="23" t="s">
        <v>22</v>
      </c>
      <c r="L7" s="44" t="s">
        <v>21</v>
      </c>
      <c r="M7" s="23" t="s">
        <v>24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62"/>
      <c r="G8" s="24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62"/>
      <c r="G9" s="24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63"/>
      <c r="G10" s="33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0.20486111111111113</v>
      </c>
      <c r="D11" s="30">
        <v>0.24236111111111111</v>
      </c>
      <c r="E11" s="30">
        <v>2.8472222222222177E-2</v>
      </c>
      <c r="F11" s="61">
        <v>2844.8780487804925</v>
      </c>
      <c r="G11" s="57">
        <v>58.909090909090907</v>
      </c>
      <c r="H11" s="23">
        <v>59.7</v>
      </c>
      <c r="I11" s="23" t="s">
        <v>26</v>
      </c>
      <c r="J11" s="23" t="s">
        <v>21</v>
      </c>
      <c r="K11" s="23" t="s">
        <v>127</v>
      </c>
      <c r="L11" s="23" t="s">
        <v>21</v>
      </c>
      <c r="M11" s="23" t="s">
        <v>23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62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62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63"/>
      <c r="G14" s="59"/>
      <c r="H14" s="33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0.30902777777777779</v>
      </c>
      <c r="D15" s="30">
        <v>0.34722222222222227</v>
      </c>
      <c r="E15" s="30">
        <v>2.916666666666673E-2</v>
      </c>
      <c r="F15" s="61">
        <v>2742.8571428571372</v>
      </c>
      <c r="G15" s="57">
        <v>60</v>
      </c>
      <c r="H15" s="23">
        <v>61.5</v>
      </c>
      <c r="I15" s="23" t="s">
        <v>26</v>
      </c>
      <c r="J15" s="23" t="s">
        <v>21</v>
      </c>
      <c r="K15" s="23" t="s">
        <v>127</v>
      </c>
      <c r="L15" s="23" t="s">
        <v>21</v>
      </c>
      <c r="M15" s="23" t="s">
        <v>24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62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62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63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0.39444444444444443</v>
      </c>
      <c r="D19" s="30">
        <v>0.45347222222222222</v>
      </c>
      <c r="E19" s="30">
        <v>4.7916666666666607E-2</v>
      </c>
      <c r="F19" s="23">
        <v>1760.000000000002</v>
      </c>
      <c r="G19" s="57">
        <v>61.333333333333336</v>
      </c>
      <c r="H19" s="23">
        <v>62.8</v>
      </c>
      <c r="I19" s="23" t="s">
        <v>26</v>
      </c>
      <c r="J19" s="23" t="s">
        <v>21</v>
      </c>
      <c r="K19" s="23" t="s">
        <v>133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24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24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33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0.48333333333333334</v>
      </c>
      <c r="D23" s="30">
        <v>0.53263888888888888</v>
      </c>
      <c r="E23" s="30">
        <v>3.9583333333333359E-2</v>
      </c>
      <c r="F23" s="61">
        <v>1970.5263157894724</v>
      </c>
      <c r="G23" s="57">
        <v>56.727272727272727</v>
      </c>
      <c r="H23" s="23">
        <v>55.8</v>
      </c>
      <c r="I23" s="23" t="s">
        <v>26</v>
      </c>
      <c r="J23" s="23" t="s">
        <v>21</v>
      </c>
      <c r="K23" s="23" t="s">
        <v>134</v>
      </c>
      <c r="L23" s="23" t="s">
        <v>21</v>
      </c>
      <c r="M23" s="23" t="s">
        <v>23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62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62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63"/>
      <c r="G26" s="59"/>
      <c r="H26" s="33"/>
      <c r="I26" s="33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0.65069444444444446</v>
      </c>
      <c r="D27" s="30">
        <v>0.70416666666666661</v>
      </c>
      <c r="E27" s="30">
        <v>4.1666666666666519E-2</v>
      </c>
      <c r="F27" s="23">
        <v>1928.000000000007</v>
      </c>
      <c r="G27" s="57">
        <v>58.424242424242422</v>
      </c>
      <c r="H27" s="23">
        <v>60.3</v>
      </c>
      <c r="I27" s="23" t="s">
        <v>26</v>
      </c>
      <c r="J27" s="23" t="s">
        <v>21</v>
      </c>
      <c r="K27" s="23" t="s">
        <v>135</v>
      </c>
      <c r="L27" s="23" t="s">
        <v>21</v>
      </c>
      <c r="M27" s="23" t="s">
        <v>23</v>
      </c>
      <c r="N27" s="55" t="s">
        <v>92</v>
      </c>
    </row>
    <row r="28" spans="2:14" ht="15" customHeight="1" x14ac:dyDescent="0.25">
      <c r="B28" s="27"/>
      <c r="C28" s="31"/>
      <c r="D28" s="31"/>
      <c r="E28" s="31"/>
      <c r="F28" s="24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24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33"/>
      <c r="G30" s="59"/>
      <c r="H30" s="33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0.73055555555555562</v>
      </c>
      <c r="D31" s="30">
        <v>0.77430555555555547</v>
      </c>
      <c r="E31" s="30">
        <v>3.5416666666666541E-2</v>
      </c>
      <c r="F31" s="61">
        <v>2127.0588235294194</v>
      </c>
      <c r="G31" s="57">
        <v>56.5</v>
      </c>
      <c r="H31" s="23">
        <v>59</v>
      </c>
      <c r="I31" s="23" t="s">
        <v>26</v>
      </c>
      <c r="J31" s="23" t="s">
        <v>21</v>
      </c>
      <c r="K31" s="23" t="s">
        <v>136</v>
      </c>
      <c r="L31" s="23" t="s">
        <v>21</v>
      </c>
      <c r="M31" s="23" t="s">
        <v>24</v>
      </c>
      <c r="N31" s="55" t="s">
        <v>92</v>
      </c>
    </row>
    <row r="32" spans="2:14" ht="15" customHeight="1" x14ac:dyDescent="0.25">
      <c r="B32" s="27"/>
      <c r="C32" s="31"/>
      <c r="D32" s="31"/>
      <c r="E32" s="31"/>
      <c r="F32" s="62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62"/>
      <c r="G33" s="58"/>
      <c r="H33" s="24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63"/>
      <c r="G34" s="59"/>
      <c r="H34" s="33"/>
      <c r="I34" s="33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0.80069444444444438</v>
      </c>
      <c r="D35" s="30">
        <v>0.85277777777777775</v>
      </c>
      <c r="E35" s="30">
        <v>3.9583333333333526E-2</v>
      </c>
      <c r="F35" s="61">
        <v>1928.4210526315694</v>
      </c>
      <c r="G35" s="57">
        <v>55.515151515151516</v>
      </c>
      <c r="H35" s="23">
        <v>61.8</v>
      </c>
      <c r="I35" s="23" t="s">
        <v>27</v>
      </c>
      <c r="J35" s="23" t="s">
        <v>21</v>
      </c>
      <c r="K35" s="23" t="s">
        <v>125</v>
      </c>
      <c r="L35" s="23" t="s">
        <v>21</v>
      </c>
      <c r="M35" s="23" t="s">
        <v>23</v>
      </c>
      <c r="N35" s="55" t="s">
        <v>137</v>
      </c>
    </row>
    <row r="36" spans="2:14" ht="15" customHeight="1" x14ac:dyDescent="0.25">
      <c r="B36" s="27"/>
      <c r="C36" s="31"/>
      <c r="D36" s="31"/>
      <c r="E36" s="31"/>
      <c r="F36" s="62"/>
      <c r="G36" s="58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62"/>
      <c r="G37" s="58"/>
      <c r="H37" s="24"/>
      <c r="I37" s="24"/>
      <c r="J37" s="24"/>
      <c r="K37" s="24"/>
      <c r="L37" s="24"/>
      <c r="M37" s="24"/>
      <c r="N37" s="52"/>
    </row>
    <row r="38" spans="2:14" ht="15" customHeight="1" x14ac:dyDescent="0.25">
      <c r="B38" s="28"/>
      <c r="C38" s="32"/>
      <c r="D38" s="32"/>
      <c r="E38" s="32"/>
      <c r="F38" s="63"/>
      <c r="G38" s="59"/>
      <c r="H38" s="33"/>
      <c r="I38" s="33"/>
      <c r="J38" s="33"/>
      <c r="K38" s="33"/>
      <c r="L38" s="33"/>
      <c r="M38" s="33"/>
      <c r="N38" s="5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30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M27:M30"/>
    <mergeCell ref="N27:N30"/>
    <mergeCell ref="M31:M34"/>
    <mergeCell ref="N31:N34"/>
    <mergeCell ref="M35:M38"/>
    <mergeCell ref="N35:N38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7"/>
  <sheetViews>
    <sheetView topLeftCell="A10" zoomScale="70" zoomScaleNormal="70" workbookViewId="0">
      <selection activeCell="N7" sqref="N7:N26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1+'13'!L2:M3</f>
        <v>41469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6.0416666666666667E-2</v>
      </c>
      <c r="D7" s="30">
        <v>0.10416666666666667</v>
      </c>
      <c r="E7" s="30">
        <v>3.3333333333333333E-2</v>
      </c>
      <c r="F7" s="23">
        <v>2450</v>
      </c>
      <c r="G7" s="57">
        <v>59.393939393939391</v>
      </c>
      <c r="H7" s="23">
        <v>60.3</v>
      </c>
      <c r="I7" s="23" t="s">
        <v>26</v>
      </c>
      <c r="J7" s="44" t="s">
        <v>21</v>
      </c>
      <c r="K7" s="23" t="s">
        <v>22</v>
      </c>
      <c r="L7" s="44" t="s">
        <v>21</v>
      </c>
      <c r="M7" s="23" t="s">
        <v>23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24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24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33"/>
      <c r="G10" s="59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0.19652777777777777</v>
      </c>
      <c r="D11" s="30">
        <v>0.24374999999999999</v>
      </c>
      <c r="E11" s="30">
        <v>3.4027777777777796E-2</v>
      </c>
      <c r="F11" s="23">
        <v>2399.9999999999986</v>
      </c>
      <c r="G11" s="23">
        <v>61.25</v>
      </c>
      <c r="H11" s="23">
        <v>59.1</v>
      </c>
      <c r="I11" s="23" t="s">
        <v>26</v>
      </c>
      <c r="J11" s="23" t="s">
        <v>21</v>
      </c>
      <c r="K11" s="23" t="s">
        <v>118</v>
      </c>
      <c r="L11" s="23" t="s">
        <v>21</v>
      </c>
      <c r="M11" s="23" t="s">
        <v>24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0.34097222222222223</v>
      </c>
      <c r="D15" s="30">
        <v>0.40347222222222223</v>
      </c>
      <c r="E15" s="30">
        <v>5.1388888888888873E-2</v>
      </c>
      <c r="F15" s="61">
        <v>1491.8918918918923</v>
      </c>
      <c r="G15" s="57">
        <v>55.757575757575758</v>
      </c>
      <c r="H15" s="23">
        <v>58.9</v>
      </c>
      <c r="I15" s="23" t="s">
        <v>26</v>
      </c>
      <c r="J15" s="23" t="s">
        <v>21</v>
      </c>
      <c r="K15" s="23" t="s">
        <v>113</v>
      </c>
      <c r="L15" s="23" t="s">
        <v>21</v>
      </c>
      <c r="M15" s="23" t="s">
        <v>23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62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62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63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0.45</v>
      </c>
      <c r="D19" s="30">
        <v>0.50624999999999998</v>
      </c>
      <c r="E19" s="30">
        <v>4.4444444444444398E-2</v>
      </c>
      <c r="F19" s="61">
        <v>1778.4375000000018</v>
      </c>
      <c r="G19" s="57">
        <v>57.484848484848484</v>
      </c>
      <c r="H19" s="23">
        <v>58</v>
      </c>
      <c r="I19" s="23" t="s">
        <v>26</v>
      </c>
      <c r="J19" s="23" t="s">
        <v>21</v>
      </c>
      <c r="K19" s="23" t="s">
        <v>138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62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62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63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0.53402777777777777</v>
      </c>
      <c r="D23" s="30">
        <v>0.59444444444444444</v>
      </c>
      <c r="E23" s="30">
        <v>4.7916666666666607E-2</v>
      </c>
      <c r="F23" s="61">
        <v>1639.1304347826108</v>
      </c>
      <c r="G23" s="57">
        <v>58.90625</v>
      </c>
      <c r="H23" s="23">
        <v>57.9</v>
      </c>
      <c r="I23" s="23" t="s">
        <v>26</v>
      </c>
      <c r="J23" s="23" t="s">
        <v>21</v>
      </c>
      <c r="K23" s="23" t="s">
        <v>125</v>
      </c>
      <c r="L23" s="23" t="s">
        <v>21</v>
      </c>
      <c r="M23" s="23" t="s">
        <v>24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62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62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63"/>
      <c r="G26" s="59"/>
      <c r="H26" s="33"/>
      <c r="I26" s="33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0.62708333333333333</v>
      </c>
      <c r="D27" s="30">
        <v>0.67361111111111116</v>
      </c>
      <c r="E27" s="30">
        <v>3.6111111111111205E-2</v>
      </c>
      <c r="F27" s="61">
        <v>2178.4615384615327</v>
      </c>
      <c r="G27" s="57">
        <v>57.212121212121211</v>
      </c>
      <c r="H27" s="23">
        <v>59.7</v>
      </c>
      <c r="I27" s="23" t="s">
        <v>26</v>
      </c>
      <c r="J27" s="23" t="s">
        <v>21</v>
      </c>
      <c r="K27" s="23" t="s">
        <v>130</v>
      </c>
      <c r="L27" s="23" t="s">
        <v>21</v>
      </c>
      <c r="M27" s="23" t="s">
        <v>23</v>
      </c>
      <c r="N27" s="55" t="s">
        <v>140</v>
      </c>
    </row>
    <row r="28" spans="2:14" ht="15" customHeight="1" x14ac:dyDescent="0.25">
      <c r="B28" s="27"/>
      <c r="C28" s="31"/>
      <c r="D28" s="31"/>
      <c r="E28" s="31"/>
      <c r="F28" s="62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62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63"/>
      <c r="G30" s="59"/>
      <c r="H30" s="33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0.71111111111111114</v>
      </c>
      <c r="D31" s="30">
        <v>0.75902777777777775</v>
      </c>
      <c r="E31" s="30">
        <v>3.8888888888888973E-2</v>
      </c>
      <c r="F31" s="61">
        <v>1851.4285714285672</v>
      </c>
      <c r="G31" s="57">
        <v>52.363636363636367</v>
      </c>
      <c r="H31" s="23">
        <v>55.8</v>
      </c>
      <c r="I31" s="23" t="s">
        <v>26</v>
      </c>
      <c r="J31" s="23" t="s">
        <v>21</v>
      </c>
      <c r="K31" s="23" t="s">
        <v>139</v>
      </c>
      <c r="L31" s="23" t="s">
        <v>21</v>
      </c>
      <c r="M31" s="23" t="s">
        <v>23</v>
      </c>
      <c r="N31" s="55" t="s">
        <v>140</v>
      </c>
    </row>
    <row r="32" spans="2:14" ht="15" customHeight="1" x14ac:dyDescent="0.25">
      <c r="B32" s="27"/>
      <c r="C32" s="31"/>
      <c r="D32" s="31"/>
      <c r="E32" s="31"/>
      <c r="F32" s="62"/>
      <c r="G32" s="58"/>
      <c r="H32" s="24"/>
      <c r="I32" s="24"/>
      <c r="J32" s="24"/>
      <c r="K32" s="24"/>
      <c r="L32" s="24"/>
      <c r="M32" s="24"/>
      <c r="N32" s="52"/>
    </row>
    <row r="33" spans="2:14" ht="15" customHeight="1" x14ac:dyDescent="0.25">
      <c r="B33" s="27"/>
      <c r="C33" s="31"/>
      <c r="D33" s="31"/>
      <c r="E33" s="31"/>
      <c r="F33" s="62"/>
      <c r="G33" s="58"/>
      <c r="H33" s="24"/>
      <c r="I33" s="24"/>
      <c r="J33" s="24"/>
      <c r="K33" s="24"/>
      <c r="L33" s="24"/>
      <c r="M33" s="24"/>
      <c r="N33" s="52"/>
    </row>
    <row r="34" spans="2:14" ht="15" customHeight="1" x14ac:dyDescent="0.25">
      <c r="B34" s="28"/>
      <c r="C34" s="32"/>
      <c r="D34" s="32"/>
      <c r="E34" s="32"/>
      <c r="F34" s="63"/>
      <c r="G34" s="59"/>
      <c r="H34" s="33"/>
      <c r="I34" s="33"/>
      <c r="J34" s="33"/>
      <c r="K34" s="33"/>
      <c r="L34" s="33"/>
      <c r="M34" s="33"/>
      <c r="N34" s="54"/>
    </row>
    <row r="35" spans="2:14" ht="15" customHeight="1" x14ac:dyDescent="0.25">
      <c r="B35" s="26" t="s">
        <v>59</v>
      </c>
      <c r="C35" s="30">
        <v>0.93611111111111101</v>
      </c>
      <c r="D35" s="30">
        <v>0.98055555555555562</v>
      </c>
      <c r="E35" s="30">
        <v>3.4027777777777879E-2</v>
      </c>
      <c r="F35" s="61">
        <v>2310.6122448979522</v>
      </c>
      <c r="G35" s="57">
        <v>58.96875</v>
      </c>
      <c r="H35" s="23">
        <v>65.3</v>
      </c>
      <c r="I35" s="23" t="s">
        <v>27</v>
      </c>
      <c r="J35" s="23" t="s">
        <v>21</v>
      </c>
      <c r="K35" s="23" t="s">
        <v>130</v>
      </c>
      <c r="L35" s="23" t="s">
        <v>21</v>
      </c>
      <c r="M35" s="23" t="s">
        <v>24</v>
      </c>
      <c r="N35" s="55" t="s">
        <v>141</v>
      </c>
    </row>
    <row r="36" spans="2:14" ht="15" customHeight="1" x14ac:dyDescent="0.25">
      <c r="B36" s="27"/>
      <c r="C36" s="31"/>
      <c r="D36" s="31"/>
      <c r="E36" s="31"/>
      <c r="F36" s="62"/>
      <c r="G36" s="58"/>
      <c r="H36" s="24"/>
      <c r="I36" s="24"/>
      <c r="J36" s="24"/>
      <c r="K36" s="24"/>
      <c r="L36" s="24"/>
      <c r="M36" s="24"/>
      <c r="N36" s="52"/>
    </row>
    <row r="37" spans="2:14" ht="15" customHeight="1" x14ac:dyDescent="0.25">
      <c r="B37" s="27"/>
      <c r="C37" s="31"/>
      <c r="D37" s="31"/>
      <c r="E37" s="31"/>
      <c r="F37" s="62"/>
      <c r="G37" s="58"/>
      <c r="H37" s="24"/>
      <c r="I37" s="24"/>
      <c r="J37" s="24"/>
      <c r="K37" s="24"/>
      <c r="L37" s="24"/>
      <c r="M37" s="24"/>
      <c r="N37" s="52"/>
    </row>
    <row r="38" spans="2:14" ht="15" customHeight="1" x14ac:dyDescent="0.25">
      <c r="B38" s="28"/>
      <c r="C38" s="32"/>
      <c r="D38" s="32"/>
      <c r="E38" s="32"/>
      <c r="F38" s="63"/>
      <c r="G38" s="59"/>
      <c r="H38" s="33"/>
      <c r="I38" s="33"/>
      <c r="J38" s="33"/>
      <c r="K38" s="33"/>
      <c r="L38" s="33"/>
      <c r="M38" s="33"/>
      <c r="N38" s="5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23"/>
      <c r="N39" s="55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24"/>
      <c r="N40" s="52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24"/>
      <c r="N41" s="52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33"/>
      <c r="N42" s="54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32">
    <mergeCell ref="M27:M30"/>
    <mergeCell ref="N27:N30"/>
    <mergeCell ref="M31:M34"/>
    <mergeCell ref="N31:N34"/>
    <mergeCell ref="M35:M38"/>
    <mergeCell ref="N35:N38"/>
    <mergeCell ref="M39:M42"/>
    <mergeCell ref="N39:N42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7"/>
  <sheetViews>
    <sheetView topLeftCell="A23" zoomScale="70" zoomScaleNormal="70" workbookViewId="0">
      <selection activeCell="B5" sqref="B5:B6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1+'[1]14'!L2:M3</f>
        <v>41470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47" t="s">
        <v>14</v>
      </c>
      <c r="C7" s="51">
        <v>1.0374999999999999</v>
      </c>
      <c r="D7" s="30">
        <v>1.0763888888888888</v>
      </c>
      <c r="E7" s="30">
        <v>2.9166666666666743E-2</v>
      </c>
      <c r="F7" s="61">
        <v>2522.8571428571363</v>
      </c>
      <c r="G7" s="57">
        <v>53.515151515151516</v>
      </c>
      <c r="H7" s="23">
        <v>53.4</v>
      </c>
      <c r="I7" s="23" t="s">
        <v>26</v>
      </c>
      <c r="J7" s="44" t="s">
        <v>21</v>
      </c>
      <c r="K7" s="23" t="s">
        <v>25</v>
      </c>
      <c r="L7" s="44" t="s">
        <v>21</v>
      </c>
      <c r="M7" s="23" t="s">
        <v>23</v>
      </c>
      <c r="N7" s="55" t="s">
        <v>92</v>
      </c>
    </row>
    <row r="8" spans="2:14" ht="15" customHeight="1" x14ac:dyDescent="0.25">
      <c r="B8" s="27"/>
      <c r="C8" s="39"/>
      <c r="D8" s="31"/>
      <c r="E8" s="31"/>
      <c r="F8" s="62"/>
      <c r="G8" s="58"/>
      <c r="H8" s="24"/>
      <c r="I8" s="24"/>
      <c r="J8" s="24"/>
      <c r="K8" s="24"/>
      <c r="L8" s="24"/>
      <c r="M8" s="24"/>
      <c r="N8" s="52"/>
    </row>
    <row r="9" spans="2:14" ht="15" customHeight="1" x14ac:dyDescent="0.25">
      <c r="B9" s="27"/>
      <c r="C9" s="39"/>
      <c r="D9" s="31"/>
      <c r="E9" s="31"/>
      <c r="F9" s="62"/>
      <c r="G9" s="58"/>
      <c r="H9" s="24"/>
      <c r="I9" s="24"/>
      <c r="J9" s="24"/>
      <c r="K9" s="24"/>
      <c r="L9" s="24"/>
      <c r="M9" s="24"/>
      <c r="N9" s="52"/>
    </row>
    <row r="10" spans="2:14" ht="15" customHeight="1" x14ac:dyDescent="0.25">
      <c r="B10" s="28"/>
      <c r="C10" s="40"/>
      <c r="D10" s="32"/>
      <c r="E10" s="32"/>
      <c r="F10" s="63"/>
      <c r="G10" s="59"/>
      <c r="H10" s="33"/>
      <c r="I10" s="33"/>
      <c r="J10" s="33"/>
      <c r="K10" s="33"/>
      <c r="L10" s="33"/>
      <c r="M10" s="33"/>
      <c r="N10" s="54"/>
    </row>
    <row r="11" spans="2:14" ht="15" customHeight="1" x14ac:dyDescent="0.25">
      <c r="B11" s="26" t="s">
        <v>15</v>
      </c>
      <c r="C11" s="51">
        <v>9.7222222222222224E-2</v>
      </c>
      <c r="D11" s="30">
        <v>0.14166666666666666</v>
      </c>
      <c r="E11" s="30">
        <v>3.2638888888888884E-2</v>
      </c>
      <c r="F11" s="61">
        <v>2542.9787234042556</v>
      </c>
      <c r="G11" s="57">
        <v>60.363636363636367</v>
      </c>
      <c r="H11" s="23">
        <v>62.7</v>
      </c>
      <c r="I11" s="23" t="s">
        <v>26</v>
      </c>
      <c r="J11" s="23" t="s">
        <v>21</v>
      </c>
      <c r="K11" s="23" t="s">
        <v>145</v>
      </c>
      <c r="L11" s="23" t="s">
        <v>21</v>
      </c>
      <c r="M11" s="23" t="s">
        <v>23</v>
      </c>
      <c r="N11" s="55" t="s">
        <v>92</v>
      </c>
    </row>
    <row r="12" spans="2:14" ht="15" customHeight="1" x14ac:dyDescent="0.25">
      <c r="B12" s="27"/>
      <c r="C12" s="39"/>
      <c r="D12" s="31"/>
      <c r="E12" s="31"/>
      <c r="F12" s="62"/>
      <c r="G12" s="58"/>
      <c r="H12" s="24"/>
      <c r="I12" s="24"/>
      <c r="J12" s="24"/>
      <c r="K12" s="24"/>
      <c r="L12" s="24"/>
      <c r="M12" s="24"/>
      <c r="N12" s="52"/>
    </row>
    <row r="13" spans="2:14" ht="15" customHeight="1" x14ac:dyDescent="0.25">
      <c r="B13" s="27"/>
      <c r="C13" s="39"/>
      <c r="D13" s="31"/>
      <c r="E13" s="31"/>
      <c r="F13" s="62"/>
      <c r="G13" s="58"/>
      <c r="H13" s="24"/>
      <c r="I13" s="24"/>
      <c r="J13" s="24"/>
      <c r="K13" s="24"/>
      <c r="L13" s="24"/>
      <c r="M13" s="24"/>
      <c r="N13" s="52"/>
    </row>
    <row r="14" spans="2:14" ht="15" customHeight="1" x14ac:dyDescent="0.25">
      <c r="B14" s="28"/>
      <c r="C14" s="40"/>
      <c r="D14" s="32"/>
      <c r="E14" s="32"/>
      <c r="F14" s="63"/>
      <c r="G14" s="59"/>
      <c r="H14" s="33"/>
      <c r="I14" s="33"/>
      <c r="J14" s="33"/>
      <c r="K14" s="33"/>
      <c r="L14" s="33"/>
      <c r="M14" s="33"/>
      <c r="N14" s="54"/>
    </row>
    <row r="15" spans="2:14" ht="15" customHeight="1" x14ac:dyDescent="0.25">
      <c r="B15" s="26" t="s">
        <v>16</v>
      </c>
      <c r="C15" s="30">
        <v>0.17777777777777778</v>
      </c>
      <c r="D15" s="30">
        <v>0.22500000000000001</v>
      </c>
      <c r="E15" s="30">
        <v>3.6805555555555536E-2</v>
      </c>
      <c r="F15" s="61">
        <v>1887.1698113207558</v>
      </c>
      <c r="G15" s="57">
        <v>52.09375</v>
      </c>
      <c r="H15" s="23">
        <v>55.3</v>
      </c>
      <c r="I15" s="23" t="s">
        <v>26</v>
      </c>
      <c r="J15" s="23" t="s">
        <v>21</v>
      </c>
      <c r="K15" s="23" t="s">
        <v>104</v>
      </c>
      <c r="L15" s="23" t="s">
        <v>21</v>
      </c>
      <c r="M15" s="23" t="s">
        <v>24</v>
      </c>
      <c r="N15" s="55" t="s">
        <v>92</v>
      </c>
    </row>
    <row r="16" spans="2:14" ht="15" customHeight="1" x14ac:dyDescent="0.25">
      <c r="B16" s="27"/>
      <c r="C16" s="31"/>
      <c r="D16" s="31"/>
      <c r="E16" s="31"/>
      <c r="F16" s="62"/>
      <c r="G16" s="58"/>
      <c r="H16" s="24"/>
      <c r="I16" s="24"/>
      <c r="J16" s="24"/>
      <c r="K16" s="24"/>
      <c r="L16" s="24"/>
      <c r="M16" s="24"/>
      <c r="N16" s="52"/>
    </row>
    <row r="17" spans="2:14" ht="15" customHeight="1" x14ac:dyDescent="0.25">
      <c r="B17" s="27"/>
      <c r="C17" s="31"/>
      <c r="D17" s="31"/>
      <c r="E17" s="31"/>
      <c r="F17" s="62"/>
      <c r="G17" s="58"/>
      <c r="H17" s="24"/>
      <c r="I17" s="24"/>
      <c r="J17" s="24"/>
      <c r="K17" s="24"/>
      <c r="L17" s="24"/>
      <c r="M17" s="24"/>
      <c r="N17" s="52"/>
    </row>
    <row r="18" spans="2:14" ht="15" customHeight="1" x14ac:dyDescent="0.25">
      <c r="B18" s="28"/>
      <c r="C18" s="32"/>
      <c r="D18" s="32"/>
      <c r="E18" s="32"/>
      <c r="F18" s="63"/>
      <c r="G18" s="59"/>
      <c r="H18" s="33"/>
      <c r="I18" s="33"/>
      <c r="J18" s="33"/>
      <c r="K18" s="33"/>
      <c r="L18" s="33"/>
      <c r="M18" s="33"/>
      <c r="N18" s="54"/>
    </row>
    <row r="19" spans="2:14" ht="15" customHeight="1" x14ac:dyDescent="0.25">
      <c r="B19" s="26" t="s">
        <v>17</v>
      </c>
      <c r="C19" s="30">
        <v>0.36458333333333331</v>
      </c>
      <c r="D19" s="30">
        <v>0.43263888888888885</v>
      </c>
      <c r="E19" s="30">
        <v>5.0694444444444431E-2</v>
      </c>
      <c r="F19" s="61">
        <v>1663.5616438356167</v>
      </c>
      <c r="G19" s="57">
        <v>61.333333333333336</v>
      </c>
      <c r="H19" s="23">
        <v>56.4</v>
      </c>
      <c r="I19" s="23" t="s">
        <v>26</v>
      </c>
      <c r="J19" s="23" t="s">
        <v>21</v>
      </c>
      <c r="K19" s="23" t="s">
        <v>146</v>
      </c>
      <c r="L19" s="23" t="s">
        <v>21</v>
      </c>
      <c r="M19" s="23" t="s">
        <v>23</v>
      </c>
      <c r="N19" s="55" t="s">
        <v>92</v>
      </c>
    </row>
    <row r="20" spans="2:14" ht="15" customHeight="1" x14ac:dyDescent="0.25">
      <c r="B20" s="27"/>
      <c r="C20" s="31"/>
      <c r="D20" s="31"/>
      <c r="E20" s="31"/>
      <c r="F20" s="62"/>
      <c r="G20" s="58"/>
      <c r="H20" s="24"/>
      <c r="I20" s="24"/>
      <c r="J20" s="24"/>
      <c r="K20" s="24"/>
      <c r="L20" s="24"/>
      <c r="M20" s="24"/>
      <c r="N20" s="52"/>
    </row>
    <row r="21" spans="2:14" ht="15" customHeight="1" x14ac:dyDescent="0.25">
      <c r="B21" s="27"/>
      <c r="C21" s="31"/>
      <c r="D21" s="31"/>
      <c r="E21" s="31"/>
      <c r="F21" s="62"/>
      <c r="G21" s="58"/>
      <c r="H21" s="24"/>
      <c r="I21" s="24"/>
      <c r="J21" s="24"/>
      <c r="K21" s="24"/>
      <c r="L21" s="24"/>
      <c r="M21" s="24"/>
      <c r="N21" s="52"/>
    </row>
    <row r="22" spans="2:14" ht="15" customHeight="1" x14ac:dyDescent="0.25">
      <c r="B22" s="28"/>
      <c r="C22" s="32"/>
      <c r="D22" s="32"/>
      <c r="E22" s="32"/>
      <c r="F22" s="63"/>
      <c r="G22" s="59"/>
      <c r="H22" s="33"/>
      <c r="I22" s="33"/>
      <c r="J22" s="33"/>
      <c r="K22" s="33"/>
      <c r="L22" s="33"/>
      <c r="M22" s="33"/>
      <c r="N22" s="54"/>
    </row>
    <row r="23" spans="2:14" ht="15" customHeight="1" x14ac:dyDescent="0.25">
      <c r="B23" s="26" t="s">
        <v>18</v>
      </c>
      <c r="C23" s="30">
        <v>0.5756944444444444</v>
      </c>
      <c r="D23" s="30">
        <v>0.64513888888888882</v>
      </c>
      <c r="E23" s="30">
        <v>5.8333333333333237E-2</v>
      </c>
      <c r="F23" s="23">
        <v>1385.0000000000025</v>
      </c>
      <c r="G23" s="57">
        <v>58.757575757575758</v>
      </c>
      <c r="H23" s="23">
        <v>63.3</v>
      </c>
      <c r="I23" s="23" t="s">
        <v>26</v>
      </c>
      <c r="J23" s="23" t="s">
        <v>21</v>
      </c>
      <c r="K23" s="23" t="s">
        <v>130</v>
      </c>
      <c r="L23" s="23" t="s">
        <v>21</v>
      </c>
      <c r="M23" s="23" t="s">
        <v>23</v>
      </c>
      <c r="N23" s="55" t="s">
        <v>92</v>
      </c>
    </row>
    <row r="24" spans="2:14" ht="15" customHeight="1" x14ac:dyDescent="0.25">
      <c r="B24" s="27"/>
      <c r="C24" s="31"/>
      <c r="D24" s="31"/>
      <c r="E24" s="31"/>
      <c r="F24" s="24"/>
      <c r="G24" s="58"/>
      <c r="H24" s="24"/>
      <c r="I24" s="24"/>
      <c r="J24" s="24"/>
      <c r="K24" s="24"/>
      <c r="L24" s="24"/>
      <c r="M24" s="24"/>
      <c r="N24" s="52"/>
    </row>
    <row r="25" spans="2:14" ht="15" customHeight="1" x14ac:dyDescent="0.25">
      <c r="B25" s="27"/>
      <c r="C25" s="31"/>
      <c r="D25" s="31"/>
      <c r="E25" s="31"/>
      <c r="F25" s="24"/>
      <c r="G25" s="58"/>
      <c r="H25" s="24"/>
      <c r="I25" s="24"/>
      <c r="J25" s="24"/>
      <c r="K25" s="24"/>
      <c r="L25" s="24"/>
      <c r="M25" s="24"/>
      <c r="N25" s="52"/>
    </row>
    <row r="26" spans="2:14" ht="15" customHeight="1" x14ac:dyDescent="0.25">
      <c r="B26" s="28"/>
      <c r="C26" s="32"/>
      <c r="D26" s="32"/>
      <c r="E26" s="32"/>
      <c r="F26" s="33"/>
      <c r="G26" s="59"/>
      <c r="H26" s="33"/>
      <c r="I26" s="33"/>
      <c r="J26" s="24"/>
      <c r="K26" s="33"/>
      <c r="L26" s="24"/>
      <c r="M26" s="33"/>
      <c r="N26" s="54"/>
    </row>
    <row r="27" spans="2:14" ht="15" customHeight="1" x14ac:dyDescent="0.25">
      <c r="B27" s="26" t="s">
        <v>19</v>
      </c>
      <c r="C27" s="30">
        <v>0.66319444444444442</v>
      </c>
      <c r="D27" s="30">
        <v>0.72291666666666676</v>
      </c>
      <c r="E27" s="30">
        <v>4.7222222222222499E-2</v>
      </c>
      <c r="F27" s="61">
        <v>1835.2941176470479</v>
      </c>
      <c r="G27" s="57">
        <v>65</v>
      </c>
      <c r="H27" s="23">
        <v>67.8</v>
      </c>
      <c r="I27" s="23" t="s">
        <v>26</v>
      </c>
      <c r="J27" s="23" t="s">
        <v>21</v>
      </c>
      <c r="K27" s="23" t="s">
        <v>125</v>
      </c>
      <c r="L27" s="23" t="s">
        <v>21</v>
      </c>
      <c r="M27" s="23" t="s">
        <v>24</v>
      </c>
      <c r="N27" s="55" t="s">
        <v>142</v>
      </c>
    </row>
    <row r="28" spans="2:14" ht="15" customHeight="1" x14ac:dyDescent="0.25">
      <c r="B28" s="27"/>
      <c r="C28" s="31"/>
      <c r="D28" s="31"/>
      <c r="E28" s="31"/>
      <c r="F28" s="62"/>
      <c r="G28" s="58"/>
      <c r="H28" s="24"/>
      <c r="I28" s="24"/>
      <c r="J28" s="24"/>
      <c r="K28" s="24"/>
      <c r="L28" s="24"/>
      <c r="M28" s="24"/>
      <c r="N28" s="52"/>
    </row>
    <row r="29" spans="2:14" ht="15" customHeight="1" x14ac:dyDescent="0.25">
      <c r="B29" s="27"/>
      <c r="C29" s="31"/>
      <c r="D29" s="31"/>
      <c r="E29" s="31"/>
      <c r="F29" s="62"/>
      <c r="G29" s="58"/>
      <c r="H29" s="24"/>
      <c r="I29" s="24"/>
      <c r="J29" s="24"/>
      <c r="K29" s="24"/>
      <c r="L29" s="24"/>
      <c r="M29" s="24"/>
      <c r="N29" s="52"/>
    </row>
    <row r="30" spans="2:14" ht="15" customHeight="1" x14ac:dyDescent="0.25">
      <c r="B30" s="28"/>
      <c r="C30" s="32"/>
      <c r="D30" s="32"/>
      <c r="E30" s="32"/>
      <c r="F30" s="63"/>
      <c r="G30" s="59"/>
      <c r="H30" s="33"/>
      <c r="I30" s="33"/>
      <c r="J30" s="33"/>
      <c r="K30" s="33"/>
      <c r="L30" s="33"/>
      <c r="M30" s="33"/>
      <c r="N30" s="54"/>
    </row>
    <row r="31" spans="2:14" ht="15" customHeight="1" x14ac:dyDescent="0.25">
      <c r="B31" s="26" t="s">
        <v>40</v>
      </c>
      <c r="C31" s="30">
        <v>0.74583333333333324</v>
      </c>
      <c r="D31" s="30">
        <v>0.78888888888888886</v>
      </c>
      <c r="E31" s="30">
        <v>3.4027777777777768E-2</v>
      </c>
      <c r="F31" s="61">
        <v>2259.1836734693884</v>
      </c>
      <c r="G31" s="57">
        <v>55.909090909090907</v>
      </c>
      <c r="H31" s="23">
        <v>60.3</v>
      </c>
      <c r="I31" s="23" t="s">
        <v>26</v>
      </c>
      <c r="J31" s="23" t="s">
        <v>21</v>
      </c>
      <c r="K31" s="23" t="s">
        <v>131</v>
      </c>
      <c r="L31" s="23" t="s">
        <v>21</v>
      </c>
      <c r="M31" s="23" t="s">
        <v>23</v>
      </c>
      <c r="N31" s="55" t="s">
        <v>142</v>
      </c>
    </row>
    <row r="32" spans="2:14" ht="15" customHeight="1" x14ac:dyDescent="0.25">
      <c r="B32" s="27"/>
      <c r="C32" s="31"/>
      <c r="D32" s="31"/>
      <c r="E32" s="31"/>
      <c r="F32" s="62"/>
      <c r="G32" s="58"/>
      <c r="H32" s="24"/>
      <c r="I32" s="24"/>
      <c r="J32" s="24"/>
      <c r="K32" s="24"/>
      <c r="L32" s="24"/>
      <c r="M32" s="24"/>
      <c r="N32" s="52"/>
    </row>
    <row r="33" spans="1:14" ht="15" customHeight="1" x14ac:dyDescent="0.25">
      <c r="B33" s="27"/>
      <c r="C33" s="31"/>
      <c r="D33" s="31"/>
      <c r="E33" s="31"/>
      <c r="F33" s="62"/>
      <c r="G33" s="58"/>
      <c r="H33" s="24"/>
      <c r="I33" s="24"/>
      <c r="J33" s="24"/>
      <c r="K33" s="24"/>
      <c r="L33" s="24"/>
      <c r="M33" s="24"/>
      <c r="N33" s="52"/>
    </row>
    <row r="34" spans="1:14" ht="15" customHeight="1" x14ac:dyDescent="0.25">
      <c r="B34" s="28"/>
      <c r="C34" s="32"/>
      <c r="D34" s="32"/>
      <c r="E34" s="32"/>
      <c r="F34" s="63"/>
      <c r="G34" s="59"/>
      <c r="H34" s="33"/>
      <c r="I34" s="33"/>
      <c r="J34" s="33"/>
      <c r="K34" s="33"/>
      <c r="L34" s="33"/>
      <c r="M34" s="33"/>
      <c r="N34" s="54"/>
    </row>
    <row r="35" spans="1:14" ht="15" customHeight="1" x14ac:dyDescent="0.25">
      <c r="A35" s="1">
        <v>0.8</v>
      </c>
      <c r="B35" s="26" t="s">
        <v>59</v>
      </c>
      <c r="C35" s="30">
        <v>0.86944444444444446</v>
      </c>
      <c r="D35" s="30">
        <v>0.91805555555555562</v>
      </c>
      <c r="E35" s="30">
        <v>3.5416666666666652E-2</v>
      </c>
      <c r="F35" s="61">
        <v>2167.0588235294126</v>
      </c>
      <c r="G35" s="57">
        <v>55.81818181818182</v>
      </c>
      <c r="H35" s="23">
        <v>58.7</v>
      </c>
      <c r="I35" s="23" t="s">
        <v>26</v>
      </c>
      <c r="J35" s="23" t="s">
        <v>21</v>
      </c>
      <c r="K35" s="23" t="s">
        <v>147</v>
      </c>
      <c r="L35" s="23" t="s">
        <v>21</v>
      </c>
      <c r="M35" s="23" t="s">
        <v>23</v>
      </c>
      <c r="N35" s="55" t="s">
        <v>143</v>
      </c>
    </row>
    <row r="36" spans="1:14" ht="15" customHeight="1" x14ac:dyDescent="0.25">
      <c r="B36" s="27"/>
      <c r="C36" s="31"/>
      <c r="D36" s="31"/>
      <c r="E36" s="31"/>
      <c r="F36" s="62"/>
      <c r="G36" s="58"/>
      <c r="H36" s="24"/>
      <c r="I36" s="24"/>
      <c r="J36" s="24"/>
      <c r="K36" s="24"/>
      <c r="L36" s="24"/>
      <c r="M36" s="24"/>
      <c r="N36" s="52"/>
    </row>
    <row r="37" spans="1:14" ht="15" customHeight="1" x14ac:dyDescent="0.25">
      <c r="B37" s="27"/>
      <c r="C37" s="31"/>
      <c r="D37" s="31"/>
      <c r="E37" s="31"/>
      <c r="F37" s="62"/>
      <c r="G37" s="58"/>
      <c r="H37" s="24"/>
      <c r="I37" s="24"/>
      <c r="J37" s="24"/>
      <c r="K37" s="24"/>
      <c r="L37" s="24"/>
      <c r="M37" s="24"/>
      <c r="N37" s="52"/>
    </row>
    <row r="38" spans="1:14" ht="15" customHeight="1" x14ac:dyDescent="0.25">
      <c r="B38" s="28"/>
      <c r="C38" s="32"/>
      <c r="D38" s="32"/>
      <c r="E38" s="32"/>
      <c r="F38" s="63"/>
      <c r="G38" s="59"/>
      <c r="H38" s="33"/>
      <c r="I38" s="33"/>
      <c r="J38" s="33"/>
      <c r="K38" s="33"/>
      <c r="L38" s="33"/>
      <c r="M38" s="33"/>
      <c r="N38" s="54"/>
    </row>
    <row r="39" spans="1:14" ht="15" customHeight="1" x14ac:dyDescent="0.25">
      <c r="B39" s="26" t="s">
        <v>84</v>
      </c>
      <c r="C39" s="30">
        <v>0.93958333333333333</v>
      </c>
      <c r="D39" s="30">
        <v>0.98611111111111116</v>
      </c>
      <c r="E39" s="30">
        <v>3.6805555555555647E-2</v>
      </c>
      <c r="F39" s="61">
        <v>2037.7358490565987</v>
      </c>
      <c r="G39" s="23">
        <v>56.25</v>
      </c>
      <c r="H39" s="23"/>
      <c r="I39" s="23" t="s">
        <v>27</v>
      </c>
      <c r="J39" s="23" t="s">
        <v>21</v>
      </c>
      <c r="K39" s="23" t="s">
        <v>134</v>
      </c>
      <c r="L39" s="23" t="s">
        <v>21</v>
      </c>
      <c r="M39" s="23" t="s">
        <v>24</v>
      </c>
      <c r="N39" s="55" t="s">
        <v>144</v>
      </c>
    </row>
    <row r="40" spans="1:14" ht="15" customHeight="1" x14ac:dyDescent="0.25">
      <c r="B40" s="27"/>
      <c r="C40" s="31"/>
      <c r="D40" s="31"/>
      <c r="E40" s="31"/>
      <c r="F40" s="62"/>
      <c r="G40" s="24"/>
      <c r="H40" s="24"/>
      <c r="I40" s="24"/>
      <c r="J40" s="24"/>
      <c r="K40" s="24"/>
      <c r="L40" s="24"/>
      <c r="M40" s="24"/>
      <c r="N40" s="52"/>
    </row>
    <row r="41" spans="1:14" ht="15" customHeight="1" x14ac:dyDescent="0.25">
      <c r="B41" s="27"/>
      <c r="C41" s="31"/>
      <c r="D41" s="31"/>
      <c r="E41" s="31"/>
      <c r="F41" s="62"/>
      <c r="G41" s="24"/>
      <c r="H41" s="24"/>
      <c r="I41" s="24"/>
      <c r="J41" s="24"/>
      <c r="K41" s="24"/>
      <c r="L41" s="24"/>
      <c r="M41" s="24"/>
      <c r="N41" s="52"/>
    </row>
    <row r="42" spans="1:14" ht="15" customHeight="1" x14ac:dyDescent="0.25">
      <c r="B42" s="28"/>
      <c r="C42" s="32"/>
      <c r="D42" s="32"/>
      <c r="E42" s="32"/>
      <c r="F42" s="63"/>
      <c r="G42" s="33"/>
      <c r="H42" s="33"/>
      <c r="I42" s="33"/>
      <c r="J42" s="33"/>
      <c r="K42" s="33"/>
      <c r="L42" s="33"/>
      <c r="M42" s="33"/>
      <c r="N42" s="54"/>
    </row>
    <row r="43" spans="1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1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1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1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1:14" ht="15" customHeight="1" x14ac:dyDescent="0.25"/>
  </sheetData>
  <mergeCells count="143">
    <mergeCell ref="M27:M30"/>
    <mergeCell ref="N27:N30"/>
    <mergeCell ref="M31:M34"/>
    <mergeCell ref="N31:N34"/>
    <mergeCell ref="M35:M38"/>
    <mergeCell ref="N35:N38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M39:M42"/>
    <mergeCell ref="N39:N42"/>
    <mergeCell ref="G35:G38"/>
    <mergeCell ref="G31:G34"/>
    <mergeCell ref="H31:H34"/>
    <mergeCell ref="I31:I34"/>
    <mergeCell ref="J31:J34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I27" sqref="I27:I30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1+'15'!L2:M3</f>
        <v>41471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I31" sqref="I31:I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1+'16'!L2:M3</f>
        <v>41472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I31" sqref="I31:I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1+'17'!L2:M3</f>
        <v>41473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I31" sqref="I31:I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1+'18'!L2:M3</f>
        <v>41474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J31" sqref="J31:J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1+'19'!L2:M3</f>
        <v>41475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J31" sqref="J31:J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1+'20'!L2:M3</f>
        <v>41476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J31" sqref="J31:J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1+'21'!L2:M3</f>
        <v>41477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J31" sqref="J31:J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1+'22'!L2:M3</f>
        <v>41478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K31" sqref="K31:K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1+'23'!L2:M3</f>
        <v>41479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K31" sqref="K31:K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1+'24'!L2:M3</f>
        <v>41480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L43:L46"/>
    <mergeCell ref="L35:L38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E35:E38"/>
    <mergeCell ref="F35:F38"/>
    <mergeCell ref="G35:G38"/>
    <mergeCell ref="H35:H38"/>
    <mergeCell ref="I35:I38"/>
    <mergeCell ref="J35:J38"/>
    <mergeCell ref="K35:K38"/>
    <mergeCell ref="K43:K46"/>
    <mergeCell ref="B35:B38"/>
    <mergeCell ref="C35:C38"/>
    <mergeCell ref="D35:D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9:G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K27" sqref="K27:K30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1+'25'!L2:M3</f>
        <v>41481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B43:B46"/>
    <mergeCell ref="C43:C46"/>
    <mergeCell ref="D43:D46"/>
    <mergeCell ref="E43:E46"/>
    <mergeCell ref="F43:F46"/>
    <mergeCell ref="G43:G46"/>
    <mergeCell ref="J31:J34"/>
    <mergeCell ref="K31:K34"/>
    <mergeCell ref="L31:L34"/>
    <mergeCell ref="B35:B38"/>
    <mergeCell ref="C35:C38"/>
    <mergeCell ref="D35:D38"/>
    <mergeCell ref="E35:E38"/>
    <mergeCell ref="F35:F38"/>
    <mergeCell ref="G35:G38"/>
    <mergeCell ref="H35:H38"/>
    <mergeCell ref="H43:H46"/>
    <mergeCell ref="I43:I46"/>
    <mergeCell ref="J43:J46"/>
    <mergeCell ref="K43:K46"/>
    <mergeCell ref="L43:L46"/>
    <mergeCell ref="I35:I38"/>
    <mergeCell ref="J35:J38"/>
    <mergeCell ref="K35:K38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L35:L38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9:G22"/>
    <mergeCell ref="H27:H30"/>
    <mergeCell ref="I27:I30"/>
    <mergeCell ref="J27:J30"/>
    <mergeCell ref="K27:K30"/>
    <mergeCell ref="L27:L30"/>
    <mergeCell ref="G27:G30"/>
    <mergeCell ref="G31:G34"/>
    <mergeCell ref="H31:H34"/>
    <mergeCell ref="I31:I3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L31" sqref="L31:L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1+'26'!L2:M3</f>
        <v>41482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I43:I46"/>
    <mergeCell ref="J43:J46"/>
    <mergeCell ref="K43:K46"/>
    <mergeCell ref="L43:L46"/>
    <mergeCell ref="L27:L30"/>
    <mergeCell ref="L31:L34"/>
    <mergeCell ref="L35:L38"/>
    <mergeCell ref="B43:B46"/>
    <mergeCell ref="C43:C46"/>
    <mergeCell ref="D43:D46"/>
    <mergeCell ref="E43:E46"/>
    <mergeCell ref="F43:F46"/>
    <mergeCell ref="G43:G46"/>
    <mergeCell ref="H43:H46"/>
    <mergeCell ref="I35:I38"/>
    <mergeCell ref="J35:J38"/>
    <mergeCell ref="K35:K38"/>
    <mergeCell ref="G31:G34"/>
    <mergeCell ref="I31:I34"/>
    <mergeCell ref="J31:J34"/>
    <mergeCell ref="K31:K34"/>
    <mergeCell ref="B35:B38"/>
    <mergeCell ref="C35:C38"/>
    <mergeCell ref="D35:D38"/>
    <mergeCell ref="H19:H22"/>
    <mergeCell ref="I19:I22"/>
    <mergeCell ref="J19:J22"/>
    <mergeCell ref="K19:K22"/>
    <mergeCell ref="L19:L22"/>
    <mergeCell ref="L23:L26"/>
    <mergeCell ref="B19:B22"/>
    <mergeCell ref="C19:C22"/>
    <mergeCell ref="D19:D22"/>
    <mergeCell ref="E19:E22"/>
    <mergeCell ref="F19:F22"/>
    <mergeCell ref="G19:G22"/>
    <mergeCell ref="G23:G26"/>
    <mergeCell ref="I23:I26"/>
    <mergeCell ref="J23:J26"/>
    <mergeCell ref="K23:K26"/>
    <mergeCell ref="B23:B26"/>
    <mergeCell ref="C23:C26"/>
    <mergeCell ref="D23:D26"/>
    <mergeCell ref="E23:E26"/>
    <mergeCell ref="F23:F26"/>
    <mergeCell ref="H23:H2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E35:E38"/>
    <mergeCell ref="F35:F38"/>
    <mergeCell ref="G35:G38"/>
    <mergeCell ref="G27:G30"/>
    <mergeCell ref="H35:H38"/>
    <mergeCell ref="I27:I30"/>
    <mergeCell ref="J27:J30"/>
    <mergeCell ref="K27:K30"/>
    <mergeCell ref="B31:B34"/>
    <mergeCell ref="C31:C34"/>
    <mergeCell ref="D31:D34"/>
    <mergeCell ref="E31:E34"/>
    <mergeCell ref="F31:F34"/>
    <mergeCell ref="H31:H34"/>
    <mergeCell ref="B27:B30"/>
    <mergeCell ref="C27:C30"/>
    <mergeCell ref="D27:D30"/>
    <mergeCell ref="E27:E30"/>
    <mergeCell ref="F27:F30"/>
    <mergeCell ref="H27:H3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L31" sqref="L31:L34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1+'27'!L2:M3</f>
        <v>41483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K43:K46"/>
    <mergeCell ref="L43:L46"/>
    <mergeCell ref="L35:L38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L31:L34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F31:F34"/>
    <mergeCell ref="G31:G34"/>
    <mergeCell ref="H31:H34"/>
    <mergeCell ref="I31:I34"/>
    <mergeCell ref="J31:J34"/>
    <mergeCell ref="K31:K34"/>
    <mergeCell ref="B31:B34"/>
    <mergeCell ref="C31:C34"/>
    <mergeCell ref="D31:D34"/>
    <mergeCell ref="E31:E34"/>
    <mergeCell ref="K35:K38"/>
    <mergeCell ref="I27:I30"/>
    <mergeCell ref="J27:J30"/>
    <mergeCell ref="K27:K30"/>
    <mergeCell ref="L27:L30"/>
    <mergeCell ref="H23:H26"/>
    <mergeCell ref="I23:I26"/>
    <mergeCell ref="J23:J26"/>
    <mergeCell ref="K23:K26"/>
    <mergeCell ref="L23:L26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G23:G26"/>
    <mergeCell ref="B19:B22"/>
    <mergeCell ref="C19:C22"/>
    <mergeCell ref="D19:D22"/>
    <mergeCell ref="E19:E22"/>
    <mergeCell ref="F19:F22"/>
    <mergeCell ref="G19:G22"/>
    <mergeCell ref="H19:H22"/>
    <mergeCell ref="B27:B30"/>
    <mergeCell ref="C27:C30"/>
    <mergeCell ref="D27:D30"/>
    <mergeCell ref="E27:E30"/>
    <mergeCell ref="F27:F30"/>
    <mergeCell ref="G27:G30"/>
    <mergeCell ref="H27:H30"/>
    <mergeCell ref="K11:K14"/>
    <mergeCell ref="L11:L14"/>
    <mergeCell ref="B15:B18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L27" sqref="L27:L30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1+'28'!L2:M3</f>
        <v>41484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L35:L38"/>
    <mergeCell ref="B43:B46"/>
    <mergeCell ref="C43:C46"/>
    <mergeCell ref="D43:D46"/>
    <mergeCell ref="E43:E46"/>
    <mergeCell ref="F43:F46"/>
    <mergeCell ref="G43:G46"/>
    <mergeCell ref="J31:J34"/>
    <mergeCell ref="K31:K34"/>
    <mergeCell ref="L31:L34"/>
    <mergeCell ref="B35:B38"/>
    <mergeCell ref="C35:C38"/>
    <mergeCell ref="D35:D38"/>
    <mergeCell ref="E35:E38"/>
    <mergeCell ref="F35:F38"/>
    <mergeCell ref="G35:G38"/>
    <mergeCell ref="H35:H38"/>
    <mergeCell ref="H43:H46"/>
    <mergeCell ref="I43:I46"/>
    <mergeCell ref="J43:J46"/>
    <mergeCell ref="K43:K46"/>
    <mergeCell ref="L43:L46"/>
    <mergeCell ref="I35:I38"/>
    <mergeCell ref="J35:J38"/>
    <mergeCell ref="K35:K38"/>
    <mergeCell ref="K19:K22"/>
    <mergeCell ref="L19:L22"/>
    <mergeCell ref="K27:K30"/>
    <mergeCell ref="L27:L30"/>
    <mergeCell ref="B31:B34"/>
    <mergeCell ref="C31:C34"/>
    <mergeCell ref="D31:D34"/>
    <mergeCell ref="E31:E34"/>
    <mergeCell ref="F31:F34"/>
    <mergeCell ref="G31:G34"/>
    <mergeCell ref="H31:H34"/>
    <mergeCell ref="I31:I34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B23:B26"/>
    <mergeCell ref="C23:C26"/>
    <mergeCell ref="D23:D26"/>
    <mergeCell ref="E23:E26"/>
    <mergeCell ref="F23:F26"/>
    <mergeCell ref="I15:I18"/>
    <mergeCell ref="J15:J18"/>
    <mergeCell ref="K15:K18"/>
    <mergeCell ref="L15:L18"/>
    <mergeCell ref="B19:B22"/>
    <mergeCell ref="C19:C22"/>
    <mergeCell ref="D19:D22"/>
    <mergeCell ref="E19:E22"/>
    <mergeCell ref="F19:F22"/>
    <mergeCell ref="G19:G22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1:K14"/>
    <mergeCell ref="L11:L14"/>
    <mergeCell ref="B15:B18"/>
    <mergeCell ref="C15:C18"/>
    <mergeCell ref="D15:D18"/>
    <mergeCell ref="E15:E18"/>
    <mergeCell ref="F15:F18"/>
    <mergeCell ref="G15:G18"/>
    <mergeCell ref="H15:H18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L27" sqref="L27:L30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1+'29'!L2:M3</f>
        <v>41485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7"/>
  <sheetViews>
    <sheetView zoomScale="70" zoomScaleNormal="70" workbookViewId="0">
      <selection activeCell="F19" sqref="F19:F22"/>
    </sheetView>
  </sheetViews>
  <sheetFormatPr baseColWidth="10" defaultColWidth="11.42578125" defaultRowHeight="15" x14ac:dyDescent="0.2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 x14ac:dyDescent="0.25">
      <c r="B2" s="43" t="s">
        <v>10</v>
      </c>
      <c r="C2" s="43"/>
      <c r="D2" s="43"/>
      <c r="E2" s="43"/>
      <c r="L2" s="50">
        <f>1+'30'!L2:M3</f>
        <v>41486</v>
      </c>
      <c r="M2" s="50"/>
      <c r="N2" s="13"/>
    </row>
    <row r="3" spans="2:14" ht="15" customHeight="1" x14ac:dyDescent="0.25">
      <c r="B3" s="43"/>
      <c r="C3" s="43"/>
      <c r="D3" s="43"/>
      <c r="E3" s="43"/>
      <c r="L3" s="50"/>
      <c r="M3" s="50"/>
      <c r="N3" s="13"/>
    </row>
    <row r="4" spans="2:14" ht="15" customHeight="1" thickBot="1" x14ac:dyDescent="0.3"/>
    <row r="5" spans="2:14" ht="18" customHeight="1" x14ac:dyDescent="0.25">
      <c r="B5" s="4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48" t="s">
        <v>13</v>
      </c>
      <c r="J5" s="35" t="s">
        <v>0</v>
      </c>
      <c r="K5" s="35" t="s">
        <v>1</v>
      </c>
      <c r="L5" s="35" t="s">
        <v>2</v>
      </c>
      <c r="M5" s="48" t="s">
        <v>11</v>
      </c>
      <c r="N5" s="41" t="s">
        <v>12</v>
      </c>
    </row>
    <row r="6" spans="2:14" ht="18" customHeight="1" thickBot="1" x14ac:dyDescent="0.3">
      <c r="B6" s="46"/>
      <c r="C6" s="36"/>
      <c r="D6" s="36"/>
      <c r="E6" s="36"/>
      <c r="F6" s="36"/>
      <c r="G6" s="36"/>
      <c r="H6" s="36"/>
      <c r="I6" s="49"/>
      <c r="J6" s="36"/>
      <c r="K6" s="36"/>
      <c r="L6" s="36"/>
      <c r="M6" s="49"/>
      <c r="N6" s="42"/>
    </row>
    <row r="7" spans="2:14" ht="15" customHeight="1" x14ac:dyDescent="0.25">
      <c r="B7" s="26"/>
      <c r="C7" s="51"/>
      <c r="D7" s="30"/>
      <c r="E7" s="30"/>
      <c r="F7" s="23"/>
      <c r="G7" s="23"/>
      <c r="H7" s="23"/>
      <c r="I7" s="23"/>
      <c r="J7" s="23"/>
      <c r="K7" s="23"/>
      <c r="L7" s="23"/>
      <c r="M7" s="9"/>
      <c r="N7" s="2"/>
    </row>
    <row r="8" spans="2:14" ht="15" customHeight="1" x14ac:dyDescent="0.25">
      <c r="B8" s="27"/>
      <c r="C8" s="39"/>
      <c r="D8" s="31"/>
      <c r="E8" s="31"/>
      <c r="F8" s="24"/>
      <c r="G8" s="24"/>
      <c r="H8" s="24"/>
      <c r="I8" s="24"/>
      <c r="J8" s="24"/>
      <c r="K8" s="24"/>
      <c r="L8" s="24"/>
      <c r="M8" s="10"/>
      <c r="N8" s="3"/>
    </row>
    <row r="9" spans="2:14" ht="15" customHeight="1" x14ac:dyDescent="0.25">
      <c r="B9" s="27"/>
      <c r="C9" s="39"/>
      <c r="D9" s="31"/>
      <c r="E9" s="31"/>
      <c r="F9" s="24"/>
      <c r="G9" s="24"/>
      <c r="H9" s="24"/>
      <c r="I9" s="24"/>
      <c r="J9" s="24"/>
      <c r="K9" s="24"/>
      <c r="L9" s="24"/>
      <c r="M9" s="10"/>
      <c r="N9" s="3"/>
    </row>
    <row r="10" spans="2:14" ht="15" customHeight="1" x14ac:dyDescent="0.25">
      <c r="B10" s="28"/>
      <c r="C10" s="40"/>
      <c r="D10" s="32"/>
      <c r="E10" s="32"/>
      <c r="F10" s="33"/>
      <c r="G10" s="33"/>
      <c r="H10" s="33"/>
      <c r="I10" s="33"/>
      <c r="J10" s="33"/>
      <c r="K10" s="33"/>
      <c r="L10" s="33"/>
      <c r="M10" s="10"/>
      <c r="N10" s="3"/>
    </row>
    <row r="11" spans="2:14" ht="15" customHeight="1" x14ac:dyDescent="0.25">
      <c r="B11" s="26"/>
      <c r="C11" s="51"/>
      <c r="D11" s="30"/>
      <c r="E11" s="30"/>
      <c r="F11" s="23"/>
      <c r="G11" s="23"/>
      <c r="H11" s="23"/>
      <c r="I11" s="23"/>
      <c r="J11" s="23"/>
      <c r="K11" s="23"/>
      <c r="L11" s="23"/>
      <c r="M11" s="9"/>
      <c r="N11" s="2"/>
    </row>
    <row r="12" spans="2:14" ht="15" customHeight="1" x14ac:dyDescent="0.25">
      <c r="B12" s="27"/>
      <c r="C12" s="39"/>
      <c r="D12" s="31"/>
      <c r="E12" s="31"/>
      <c r="F12" s="24"/>
      <c r="G12" s="24"/>
      <c r="H12" s="24"/>
      <c r="I12" s="24"/>
      <c r="J12" s="24"/>
      <c r="K12" s="24"/>
      <c r="L12" s="24"/>
      <c r="M12" s="10"/>
      <c r="N12" s="3"/>
    </row>
    <row r="13" spans="2:14" ht="15" customHeight="1" x14ac:dyDescent="0.25">
      <c r="B13" s="27"/>
      <c r="C13" s="39"/>
      <c r="D13" s="31"/>
      <c r="E13" s="31"/>
      <c r="F13" s="24"/>
      <c r="G13" s="24"/>
      <c r="H13" s="24"/>
      <c r="I13" s="24"/>
      <c r="J13" s="24"/>
      <c r="K13" s="24"/>
      <c r="L13" s="24"/>
      <c r="M13" s="10"/>
      <c r="N13" s="3"/>
    </row>
    <row r="14" spans="2:14" ht="15" customHeight="1" x14ac:dyDescent="0.25">
      <c r="B14" s="28"/>
      <c r="C14" s="40"/>
      <c r="D14" s="32"/>
      <c r="E14" s="32"/>
      <c r="F14" s="33"/>
      <c r="G14" s="33"/>
      <c r="H14" s="33"/>
      <c r="I14" s="33"/>
      <c r="J14" s="33"/>
      <c r="K14" s="33"/>
      <c r="L14" s="33"/>
      <c r="M14" s="10"/>
      <c r="N14" s="3"/>
    </row>
    <row r="15" spans="2:14" ht="15" customHeight="1" x14ac:dyDescent="0.25">
      <c r="B15" s="26"/>
      <c r="C15" s="30"/>
      <c r="D15" s="30"/>
      <c r="E15" s="30"/>
      <c r="F15" s="23"/>
      <c r="G15" s="23"/>
      <c r="H15" s="23"/>
      <c r="I15" s="23"/>
      <c r="J15" s="23"/>
      <c r="K15" s="23"/>
      <c r="L15" s="23"/>
      <c r="M15" s="9"/>
      <c r="N15" s="2"/>
    </row>
    <row r="16" spans="2:14" ht="15" customHeight="1" x14ac:dyDescent="0.25">
      <c r="B16" s="27"/>
      <c r="C16" s="31"/>
      <c r="D16" s="31"/>
      <c r="E16" s="31"/>
      <c r="F16" s="24"/>
      <c r="G16" s="24"/>
      <c r="H16" s="24"/>
      <c r="I16" s="24"/>
      <c r="J16" s="24"/>
      <c r="K16" s="24"/>
      <c r="L16" s="24"/>
      <c r="M16" s="10"/>
      <c r="N16" s="3"/>
    </row>
    <row r="17" spans="2:14" ht="15" customHeight="1" x14ac:dyDescent="0.25">
      <c r="B17" s="27"/>
      <c r="C17" s="31"/>
      <c r="D17" s="31"/>
      <c r="E17" s="31"/>
      <c r="F17" s="24"/>
      <c r="G17" s="24"/>
      <c r="H17" s="24"/>
      <c r="I17" s="24"/>
      <c r="J17" s="24"/>
      <c r="K17" s="24"/>
      <c r="L17" s="24"/>
      <c r="M17" s="10"/>
      <c r="N17" s="3"/>
    </row>
    <row r="18" spans="2:14" ht="15" customHeight="1" x14ac:dyDescent="0.25">
      <c r="B18" s="28"/>
      <c r="C18" s="32"/>
      <c r="D18" s="32"/>
      <c r="E18" s="32"/>
      <c r="F18" s="33"/>
      <c r="G18" s="33"/>
      <c r="H18" s="33"/>
      <c r="I18" s="33"/>
      <c r="J18" s="33"/>
      <c r="K18" s="33"/>
      <c r="L18" s="33"/>
      <c r="M18" s="10"/>
      <c r="N18" s="3"/>
    </row>
    <row r="19" spans="2:14" ht="15" customHeight="1" x14ac:dyDescent="0.25">
      <c r="B19" s="26"/>
      <c r="C19" s="30"/>
      <c r="D19" s="30"/>
      <c r="E19" s="30"/>
      <c r="F19" s="23"/>
      <c r="G19" s="23"/>
      <c r="H19" s="23"/>
      <c r="I19" s="23"/>
      <c r="J19" s="23"/>
      <c r="K19" s="23"/>
      <c r="L19" s="23"/>
      <c r="M19" s="9"/>
      <c r="N19" s="2"/>
    </row>
    <row r="20" spans="2:14" ht="15" customHeight="1" x14ac:dyDescent="0.25">
      <c r="B20" s="27"/>
      <c r="C20" s="31"/>
      <c r="D20" s="31"/>
      <c r="E20" s="31"/>
      <c r="F20" s="24"/>
      <c r="G20" s="24"/>
      <c r="H20" s="24"/>
      <c r="I20" s="24"/>
      <c r="J20" s="24"/>
      <c r="K20" s="24"/>
      <c r="L20" s="24"/>
      <c r="M20" s="10"/>
      <c r="N20" s="3"/>
    </row>
    <row r="21" spans="2:14" ht="15" customHeight="1" x14ac:dyDescent="0.25">
      <c r="B21" s="27"/>
      <c r="C21" s="31"/>
      <c r="D21" s="31"/>
      <c r="E21" s="31"/>
      <c r="F21" s="24"/>
      <c r="G21" s="24"/>
      <c r="H21" s="24"/>
      <c r="I21" s="24"/>
      <c r="J21" s="24"/>
      <c r="K21" s="24"/>
      <c r="L21" s="24"/>
      <c r="M21" s="10"/>
      <c r="N21" s="3"/>
    </row>
    <row r="22" spans="2:14" ht="15" customHeight="1" x14ac:dyDescent="0.25">
      <c r="B22" s="28"/>
      <c r="C22" s="32"/>
      <c r="D22" s="32"/>
      <c r="E22" s="32"/>
      <c r="F22" s="33"/>
      <c r="G22" s="33"/>
      <c r="H22" s="33"/>
      <c r="I22" s="33"/>
      <c r="J22" s="33"/>
      <c r="K22" s="33"/>
      <c r="L22" s="33"/>
      <c r="M22" s="10"/>
      <c r="N22" s="3"/>
    </row>
    <row r="23" spans="2:14" ht="15" customHeight="1" x14ac:dyDescent="0.25">
      <c r="B23" s="26"/>
      <c r="C23" s="30"/>
      <c r="D23" s="30"/>
      <c r="E23" s="30"/>
      <c r="F23" s="23"/>
      <c r="G23" s="23"/>
      <c r="H23" s="23"/>
      <c r="I23" s="23"/>
      <c r="J23" s="23"/>
      <c r="K23" s="23"/>
      <c r="L23" s="23"/>
      <c r="M23" s="9"/>
      <c r="N23" s="2"/>
    </row>
    <row r="24" spans="2:14" ht="15" customHeight="1" x14ac:dyDescent="0.25">
      <c r="B24" s="27"/>
      <c r="C24" s="31"/>
      <c r="D24" s="31"/>
      <c r="E24" s="31"/>
      <c r="F24" s="24"/>
      <c r="G24" s="24"/>
      <c r="H24" s="24"/>
      <c r="I24" s="24"/>
      <c r="J24" s="24"/>
      <c r="K24" s="24"/>
      <c r="L24" s="24"/>
      <c r="M24" s="10"/>
      <c r="N24" s="3"/>
    </row>
    <row r="25" spans="2:14" ht="15" customHeight="1" x14ac:dyDescent="0.25">
      <c r="B25" s="27"/>
      <c r="C25" s="31"/>
      <c r="D25" s="31"/>
      <c r="E25" s="31"/>
      <c r="F25" s="24"/>
      <c r="G25" s="24"/>
      <c r="H25" s="24"/>
      <c r="I25" s="24"/>
      <c r="J25" s="24"/>
      <c r="K25" s="24"/>
      <c r="L25" s="24"/>
      <c r="M25" s="10"/>
      <c r="N25" s="3"/>
    </row>
    <row r="26" spans="2:14" ht="15" customHeight="1" x14ac:dyDescent="0.25">
      <c r="B26" s="28"/>
      <c r="C26" s="32"/>
      <c r="D26" s="32"/>
      <c r="E26" s="32"/>
      <c r="F26" s="33"/>
      <c r="G26" s="33"/>
      <c r="H26" s="33"/>
      <c r="I26" s="33"/>
      <c r="J26" s="33"/>
      <c r="K26" s="33"/>
      <c r="L26" s="33"/>
      <c r="M26" s="10"/>
      <c r="N26" s="3"/>
    </row>
    <row r="27" spans="2:14" ht="15" customHeight="1" x14ac:dyDescent="0.25">
      <c r="B27" s="26"/>
      <c r="C27" s="30"/>
      <c r="D27" s="30"/>
      <c r="E27" s="30"/>
      <c r="F27" s="23"/>
      <c r="G27" s="23"/>
      <c r="H27" s="23"/>
      <c r="I27" s="23"/>
      <c r="J27" s="23"/>
      <c r="K27" s="23"/>
      <c r="L27" s="23"/>
      <c r="M27" s="9"/>
      <c r="N27" s="2"/>
    </row>
    <row r="28" spans="2:14" ht="15" customHeight="1" x14ac:dyDescent="0.25">
      <c r="B28" s="27"/>
      <c r="C28" s="31"/>
      <c r="D28" s="31"/>
      <c r="E28" s="31"/>
      <c r="F28" s="24"/>
      <c r="G28" s="24"/>
      <c r="H28" s="24"/>
      <c r="I28" s="24"/>
      <c r="J28" s="24"/>
      <c r="K28" s="24"/>
      <c r="L28" s="24"/>
      <c r="M28" s="10"/>
      <c r="N28" s="3"/>
    </row>
    <row r="29" spans="2:14" ht="15" customHeight="1" x14ac:dyDescent="0.25">
      <c r="B29" s="27"/>
      <c r="C29" s="31"/>
      <c r="D29" s="31"/>
      <c r="E29" s="31"/>
      <c r="F29" s="24"/>
      <c r="G29" s="24"/>
      <c r="H29" s="24"/>
      <c r="I29" s="24"/>
      <c r="J29" s="24"/>
      <c r="K29" s="24"/>
      <c r="L29" s="24"/>
      <c r="M29" s="10"/>
      <c r="N29" s="3"/>
    </row>
    <row r="30" spans="2:14" ht="15" customHeight="1" x14ac:dyDescent="0.25">
      <c r="B30" s="28"/>
      <c r="C30" s="32"/>
      <c r="D30" s="32"/>
      <c r="E30" s="32"/>
      <c r="F30" s="33"/>
      <c r="G30" s="33"/>
      <c r="H30" s="33"/>
      <c r="I30" s="33"/>
      <c r="J30" s="33"/>
      <c r="K30" s="33"/>
      <c r="L30" s="33"/>
      <c r="M30" s="10"/>
      <c r="N30" s="3"/>
    </row>
    <row r="31" spans="2:14" ht="15" customHeight="1" x14ac:dyDescent="0.25">
      <c r="B31" s="26"/>
      <c r="C31" s="30"/>
      <c r="D31" s="30"/>
      <c r="E31" s="30"/>
      <c r="F31" s="23"/>
      <c r="G31" s="23"/>
      <c r="H31" s="23"/>
      <c r="I31" s="23"/>
      <c r="J31" s="23"/>
      <c r="K31" s="23"/>
      <c r="L31" s="23"/>
      <c r="M31" s="9"/>
      <c r="N31" s="2"/>
    </row>
    <row r="32" spans="2:14" ht="15" customHeight="1" x14ac:dyDescent="0.25">
      <c r="B32" s="27"/>
      <c r="C32" s="31"/>
      <c r="D32" s="31"/>
      <c r="E32" s="31"/>
      <c r="F32" s="24"/>
      <c r="G32" s="24"/>
      <c r="H32" s="24"/>
      <c r="I32" s="24"/>
      <c r="J32" s="24"/>
      <c r="K32" s="24"/>
      <c r="L32" s="24"/>
      <c r="M32" s="10"/>
      <c r="N32" s="3"/>
    </row>
    <row r="33" spans="2:14" ht="15" customHeight="1" x14ac:dyDescent="0.25">
      <c r="B33" s="27"/>
      <c r="C33" s="31"/>
      <c r="D33" s="31"/>
      <c r="E33" s="31"/>
      <c r="F33" s="24"/>
      <c r="G33" s="24"/>
      <c r="H33" s="24"/>
      <c r="I33" s="24"/>
      <c r="J33" s="24"/>
      <c r="K33" s="24"/>
      <c r="L33" s="24"/>
      <c r="M33" s="10"/>
      <c r="N33" s="3"/>
    </row>
    <row r="34" spans="2:14" ht="15" customHeight="1" x14ac:dyDescent="0.25">
      <c r="B34" s="28"/>
      <c r="C34" s="32"/>
      <c r="D34" s="32"/>
      <c r="E34" s="32"/>
      <c r="F34" s="33"/>
      <c r="G34" s="33"/>
      <c r="H34" s="33"/>
      <c r="I34" s="33"/>
      <c r="J34" s="33"/>
      <c r="K34" s="33"/>
      <c r="L34" s="33"/>
      <c r="M34" s="10"/>
      <c r="N34" s="3"/>
    </row>
    <row r="35" spans="2:14" ht="15" customHeight="1" x14ac:dyDescent="0.25">
      <c r="B35" s="26"/>
      <c r="C35" s="30"/>
      <c r="D35" s="30"/>
      <c r="E35" s="30"/>
      <c r="F35" s="23"/>
      <c r="G35" s="23"/>
      <c r="H35" s="23"/>
      <c r="I35" s="23"/>
      <c r="J35" s="23"/>
      <c r="K35" s="23"/>
      <c r="L35" s="23"/>
      <c r="M35" s="9"/>
      <c r="N35" s="2"/>
    </row>
    <row r="36" spans="2:14" ht="15" customHeight="1" x14ac:dyDescent="0.25">
      <c r="B36" s="27"/>
      <c r="C36" s="31"/>
      <c r="D36" s="31"/>
      <c r="E36" s="31"/>
      <c r="F36" s="24"/>
      <c r="G36" s="24"/>
      <c r="H36" s="24"/>
      <c r="I36" s="24"/>
      <c r="J36" s="24"/>
      <c r="K36" s="24"/>
      <c r="L36" s="24"/>
      <c r="M36" s="10"/>
      <c r="N36" s="3"/>
    </row>
    <row r="37" spans="2:14" ht="15" customHeight="1" x14ac:dyDescent="0.25">
      <c r="B37" s="27"/>
      <c r="C37" s="31"/>
      <c r="D37" s="31"/>
      <c r="E37" s="31"/>
      <c r="F37" s="24"/>
      <c r="G37" s="24"/>
      <c r="H37" s="24"/>
      <c r="I37" s="24"/>
      <c r="J37" s="24"/>
      <c r="K37" s="24"/>
      <c r="L37" s="24"/>
      <c r="M37" s="10"/>
      <c r="N37" s="3"/>
    </row>
    <row r="38" spans="2:14" ht="15" customHeight="1" x14ac:dyDescent="0.25">
      <c r="B38" s="28"/>
      <c r="C38" s="32"/>
      <c r="D38" s="32"/>
      <c r="E38" s="32"/>
      <c r="F38" s="33"/>
      <c r="G38" s="33"/>
      <c r="H38" s="33"/>
      <c r="I38" s="33"/>
      <c r="J38" s="33"/>
      <c r="K38" s="33"/>
      <c r="L38" s="33"/>
      <c r="M38" s="11"/>
      <c r="N38" s="4"/>
    </row>
    <row r="39" spans="2:14" ht="15" customHeight="1" x14ac:dyDescent="0.25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 x14ac:dyDescent="0.25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 x14ac:dyDescent="0.25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 x14ac:dyDescent="0.25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 x14ac:dyDescent="0.25">
      <c r="B43" s="26"/>
      <c r="C43" s="30"/>
      <c r="D43" s="30"/>
      <c r="E43" s="30"/>
      <c r="F43" s="23"/>
      <c r="G43" s="23"/>
      <c r="H43" s="23"/>
      <c r="I43" s="23"/>
      <c r="J43" s="23"/>
      <c r="K43" s="23"/>
      <c r="L43" s="23"/>
      <c r="M43" s="9"/>
      <c r="N43" s="2"/>
    </row>
    <row r="44" spans="2:14" ht="15" customHeight="1" x14ac:dyDescent="0.25">
      <c r="B44" s="27"/>
      <c r="C44" s="31"/>
      <c r="D44" s="31"/>
      <c r="E44" s="31"/>
      <c r="F44" s="24"/>
      <c r="G44" s="24"/>
      <c r="H44" s="24"/>
      <c r="I44" s="24"/>
      <c r="J44" s="24"/>
      <c r="K44" s="24"/>
      <c r="L44" s="24"/>
      <c r="M44" s="10"/>
      <c r="N44" s="3"/>
    </row>
    <row r="45" spans="2:14" ht="15" customHeight="1" x14ac:dyDescent="0.25">
      <c r="B45" s="27"/>
      <c r="C45" s="31"/>
      <c r="D45" s="31"/>
      <c r="E45" s="31"/>
      <c r="F45" s="24"/>
      <c r="G45" s="24"/>
      <c r="H45" s="24"/>
      <c r="I45" s="24"/>
      <c r="J45" s="24"/>
      <c r="K45" s="24"/>
      <c r="L45" s="24"/>
      <c r="M45" s="10"/>
      <c r="N45" s="3"/>
    </row>
    <row r="46" spans="2:14" ht="15" customHeight="1" thickBot="1" x14ac:dyDescent="0.3">
      <c r="B46" s="29"/>
      <c r="C46" s="34"/>
      <c r="D46" s="34"/>
      <c r="E46" s="34"/>
      <c r="F46" s="25"/>
      <c r="G46" s="25"/>
      <c r="H46" s="25"/>
      <c r="I46" s="25"/>
      <c r="J46" s="25"/>
      <c r="K46" s="25"/>
      <c r="L46" s="25"/>
      <c r="M46" s="12"/>
      <c r="N46" s="5"/>
    </row>
    <row r="47" spans="2:14" ht="15" customHeight="1" x14ac:dyDescent="0.25"/>
  </sheetData>
  <mergeCells count="114">
    <mergeCell ref="G43:G46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G35:G38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9:G22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CAP Mineria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jotparea56</dc:creator>
  <cp:lastModifiedBy>Andrea Masuero Cortés</cp:lastModifiedBy>
  <dcterms:created xsi:type="dcterms:W3CDTF">2012-02-01T06:36:08Z</dcterms:created>
  <dcterms:modified xsi:type="dcterms:W3CDTF">2013-10-03T21:05:47Z</dcterms:modified>
</cp:coreProperties>
</file>